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8195" windowHeight="7485"/>
  </bookViews>
  <sheets>
    <sheet name="Лист2" sheetId="2" r:id="rId1"/>
    <sheet name="Лист3" sheetId="3" r:id="rId2"/>
  </sheets>
  <definedNames>
    <definedName name="_xlnm.Print_Area" localSheetId="0">Лист2!$A$1:$U$292</definedName>
  </definedNames>
  <calcPr calcId="125725"/>
</workbook>
</file>

<file path=xl/calcChain.xml><?xml version="1.0" encoding="utf-8"?>
<calcChain xmlns="http://schemas.openxmlformats.org/spreadsheetml/2006/main">
  <c r="G285" i="2"/>
  <c r="N227"/>
  <c r="M227"/>
  <c r="H227"/>
  <c r="G227"/>
  <c r="E227"/>
  <c r="D227"/>
  <c r="G99"/>
  <c r="G146"/>
  <c r="H134"/>
  <c r="G134"/>
  <c r="N162"/>
  <c r="M162"/>
  <c r="Q291"/>
  <c r="R291" s="1"/>
  <c r="H291"/>
  <c r="E291"/>
  <c r="D291"/>
  <c r="M134"/>
  <c r="N134"/>
  <c r="O134"/>
  <c r="F291"/>
  <c r="G291"/>
  <c r="I291" s="1"/>
  <c r="I232"/>
  <c r="F232"/>
  <c r="O232"/>
  <c r="R277"/>
  <c r="P240"/>
  <c r="P285" s="1"/>
  <c r="D144"/>
  <c r="Q144"/>
  <c r="H144"/>
  <c r="E144"/>
  <c r="I97"/>
  <c r="F97"/>
  <c r="R97"/>
  <c r="E99"/>
  <c r="D99"/>
  <c r="H99"/>
  <c r="Q99"/>
  <c r="P99"/>
  <c r="I118"/>
  <c r="I102"/>
  <c r="F75"/>
  <c r="M285"/>
  <c r="H285"/>
  <c r="E285"/>
  <c r="D285"/>
  <c r="N285"/>
  <c r="I215"/>
  <c r="I217"/>
  <c r="I213"/>
  <c r="I204"/>
  <c r="O186"/>
  <c r="I186"/>
  <c r="F186"/>
  <c r="O178"/>
  <c r="F149"/>
  <c r="Q134"/>
  <c r="P134"/>
  <c r="E134"/>
  <c r="D134"/>
  <c r="R110"/>
  <c r="I110"/>
  <c r="R17"/>
  <c r="P248"/>
  <c r="I248"/>
  <c r="M291"/>
  <c r="P291"/>
  <c r="I288"/>
  <c r="F288"/>
  <c r="F248"/>
  <c r="O240"/>
  <c r="I240"/>
  <c r="F240"/>
  <c r="O217"/>
  <c r="O215"/>
  <c r="O213"/>
  <c r="F215"/>
  <c r="F217"/>
  <c r="F213"/>
  <c r="O196"/>
  <c r="I196"/>
  <c r="F196"/>
  <c r="N194"/>
  <c r="M194"/>
  <c r="H194"/>
  <c r="G194"/>
  <c r="E194"/>
  <c r="D194"/>
  <c r="I178"/>
  <c r="F178"/>
  <c r="O165"/>
  <c r="I165"/>
  <c r="F165"/>
  <c r="O164"/>
  <c r="I164"/>
  <c r="F164"/>
  <c r="H162"/>
  <c r="G162"/>
  <c r="E162"/>
  <c r="D162"/>
  <c r="D228" s="1"/>
  <c r="O154"/>
  <c r="I154"/>
  <c r="F154"/>
  <c r="O150"/>
  <c r="I150"/>
  <c r="F150"/>
  <c r="O149"/>
  <c r="I149"/>
  <c r="P144"/>
  <c r="G144"/>
  <c r="R136"/>
  <c r="R144" s="1"/>
  <c r="I136"/>
  <c r="I144" s="1"/>
  <c r="F136"/>
  <c r="F144" s="1"/>
  <c r="R118"/>
  <c r="F110"/>
  <c r="F118"/>
  <c r="R102"/>
  <c r="F102"/>
  <c r="R89"/>
  <c r="I89"/>
  <c r="F89"/>
  <c r="R87"/>
  <c r="I87"/>
  <c r="F87"/>
  <c r="R37"/>
  <c r="I37"/>
  <c r="F37"/>
  <c r="E34"/>
  <c r="G34"/>
  <c r="H34"/>
  <c r="J34"/>
  <c r="K34"/>
  <c r="L34"/>
  <c r="M34"/>
  <c r="M146" s="1"/>
  <c r="N34"/>
  <c r="P34"/>
  <c r="Q34"/>
  <c r="S34"/>
  <c r="T34"/>
  <c r="U34"/>
  <c r="D34"/>
  <c r="R25"/>
  <c r="I25"/>
  <c r="F25"/>
  <c r="O34"/>
  <c r="O146" s="1"/>
  <c r="I17"/>
  <c r="F17"/>
  <c r="N146" l="1"/>
  <c r="D146"/>
  <c r="Q285"/>
  <c r="R285" s="1"/>
  <c r="O204"/>
  <c r="N228"/>
  <c r="F204"/>
  <c r="E146"/>
  <c r="H146"/>
  <c r="O285"/>
  <c r="Q146"/>
  <c r="P146"/>
  <c r="P292" s="1"/>
  <c r="F285"/>
  <c r="I134"/>
  <c r="I285"/>
  <c r="F162"/>
  <c r="F194"/>
  <c r="G228"/>
  <c r="G292" s="1"/>
  <c r="M228"/>
  <c r="M292" s="1"/>
  <c r="H228"/>
  <c r="E228"/>
  <c r="F227"/>
  <c r="I227"/>
  <c r="O194"/>
  <c r="I194"/>
  <c r="I99"/>
  <c r="R99"/>
  <c r="I162"/>
  <c r="O162"/>
  <c r="F99"/>
  <c r="R134"/>
  <c r="F134"/>
  <c r="Q292" l="1"/>
  <c r="F228"/>
  <c r="O227"/>
  <c r="O228"/>
  <c r="E292"/>
  <c r="I146"/>
  <c r="F146"/>
  <c r="I228"/>
  <c r="R146"/>
  <c r="D292"/>
  <c r="N292"/>
  <c r="O292" s="1"/>
  <c r="F292" l="1"/>
  <c r="I292"/>
  <c r="R292"/>
</calcChain>
</file>

<file path=xl/sharedStrings.xml><?xml version="1.0" encoding="utf-8"?>
<sst xmlns="http://schemas.openxmlformats.org/spreadsheetml/2006/main" count="209" uniqueCount="142">
  <si>
    <t xml:space="preserve">Субсидии бюджетным учреждениям Проведение районного этапа областного конкурса "Лучший воспитатель образовательной организации"                           </t>
  </si>
  <si>
    <t>Проведение районного этапа областного конкурса "Учитель года Пензенской области"</t>
  </si>
  <si>
    <t>Проведение районного конкурса школьных библиотек</t>
  </si>
  <si>
    <t>Проведение районного конкурса «Одарённый ребёнок»</t>
  </si>
  <si>
    <t xml:space="preserve">Оплата пребывания учащихся в профильных  лагерных сменах </t>
  </si>
  <si>
    <t>Денежное поощрение выпускников, окончивших среднюю школу с отличием</t>
  </si>
  <si>
    <t>Расходы на выплаты персоналу муниципальных органов (администрирование)</t>
  </si>
  <si>
    <t>Проведение районных фестивалей , научно – практических конференций  педагогических кадров Проведение августовской конференции педагогических кадров и торжественногоо мероприятия ,посвященногого дню учителя</t>
  </si>
  <si>
    <t>итого по задаче 1.2</t>
  </si>
  <si>
    <t>№п/п</t>
  </si>
  <si>
    <t>Наименование мероприятий</t>
  </si>
  <si>
    <t>ед. изм.</t>
  </si>
  <si>
    <t>%</t>
  </si>
  <si>
    <t>Показатели реализацтии мероприятий</t>
  </si>
  <si>
    <t>Всего</t>
  </si>
  <si>
    <t>федеральный бюджет</t>
  </si>
  <si>
    <t>бюджет Пензенской области</t>
  </si>
  <si>
    <t>бюджет Бессоновского района</t>
  </si>
  <si>
    <t>внебюджетные источники</t>
  </si>
  <si>
    <t>в том числе по источникам</t>
  </si>
  <si>
    <t>Приложение №10</t>
  </si>
  <si>
    <t>к Порядку</t>
  </si>
  <si>
    <t>разработки и реализации муниципальных программ</t>
  </si>
  <si>
    <t>Бессоновского района</t>
  </si>
  <si>
    <t>1.1.2</t>
  </si>
  <si>
    <t>тыс.руб.</t>
  </si>
  <si>
    <t>Всего по задаче1.4</t>
  </si>
  <si>
    <t>Приобретение инвентаря для проведения  профильных смен "Лидер","Спортивная смена" на базе палаточных лагерей</t>
  </si>
  <si>
    <t>Организация отдыха детей в загородных стационарных детских оздоровительных лагерях в каникулярное время за счет субсидий, предоставляемых из бюджета Пензенской облати бюджетам муниципальных районов .(софинансирование из районного бюджета)</t>
  </si>
  <si>
    <t>Организация отдыха детей в  оздоровительных лагерях с дневным пребыванием  в каникулярное время за счет субсидий, предоставляемых из бюджета Пензенской облати бюджетам муниципальных районов. (организация отдыха в лагерях дневного пребывания)</t>
  </si>
  <si>
    <t xml:space="preserve">Организация отдыха детей, проживающих на территории Бессоновского района в лагерях труда и отдыха сезонного пребывания на базе муниципальных образовательных организаций Бессоновского района за  счет субсидий,  предоставляемых из бюджета Пензенской облати </t>
  </si>
  <si>
    <t>Организация трудовой занятости подростков Бессоновского района при общеобразовательных организациях совместно с центром занятости Бессоновского рай она в период летних каникул</t>
  </si>
  <si>
    <t xml:space="preserve">Расходы на обеспечение деятельности  (оказание услуг)  муниципальных учреждений (Детская школа искусств )  в рамках подпрограммы  </t>
  </si>
  <si>
    <t>Отчет  об исполнении мероприятий программы Бессоновского района</t>
  </si>
  <si>
    <t>(тыс. руб.)</t>
  </si>
  <si>
    <t>план на 2017 год</t>
  </si>
  <si>
    <t>1.1.1</t>
  </si>
  <si>
    <t>Переход на новые образовательные стандарты</t>
  </si>
  <si>
    <t>Развитие системы поддержки талантливых детей</t>
  </si>
  <si>
    <t>Субсидии бюджетным учреждениям в том числе</t>
  </si>
  <si>
    <t>в том числе</t>
  </si>
  <si>
    <t xml:space="preserve">Выплата приемной семье на содержание подопечных детей </t>
  </si>
  <si>
    <t xml:space="preserve">Выплата вознаграждения приемным родителям </t>
  </si>
  <si>
    <t>Выплата семье опекуна на содержание подопечных детей</t>
  </si>
  <si>
    <t xml:space="preserve">Подпрограмма 3. «Организация отдыха, оздоровления, занятости детей и подростков в Бессоновском районе» </t>
  </si>
  <si>
    <t>Цель программы: развитие инфраструктуры оздоровления и отдыха детей, совершенствование механизмов и инструментов социальной и психолого-педагогической поддержки детей, формирование здорового образа жизни</t>
  </si>
  <si>
    <t>ВСЕГО по задаче 1.1</t>
  </si>
  <si>
    <t>итого по задаче 1.3</t>
  </si>
  <si>
    <t>3.2.1</t>
  </si>
  <si>
    <t>Организация районных профильных смен "Лидер","Спортивная смена" на базе палаточных лагерей</t>
  </si>
  <si>
    <t>3.1.1</t>
  </si>
  <si>
    <t>3.1.2</t>
  </si>
  <si>
    <t>3.3.1</t>
  </si>
  <si>
    <t>3.3.2</t>
  </si>
  <si>
    <t>3.3.3</t>
  </si>
  <si>
    <t>3.3.4</t>
  </si>
  <si>
    <t>1.2.1</t>
  </si>
  <si>
    <t>1.2.4</t>
  </si>
  <si>
    <t>1.2.5</t>
  </si>
  <si>
    <t>1.3.1</t>
  </si>
  <si>
    <t>3.1.3</t>
  </si>
  <si>
    <t>Всего по подпрограмме 3</t>
  </si>
  <si>
    <t>Всего по подпрограмме 2</t>
  </si>
  <si>
    <t>Итого по подпрограмме 4</t>
  </si>
  <si>
    <t>1.2.6</t>
  </si>
  <si>
    <t>1.2.7</t>
  </si>
  <si>
    <t>1.2.8</t>
  </si>
  <si>
    <t>1.2.9</t>
  </si>
  <si>
    <t>1.2.10</t>
  </si>
  <si>
    <t>1.2.11</t>
  </si>
  <si>
    <t>1.2.12</t>
  </si>
  <si>
    <t>1.3.3</t>
  </si>
  <si>
    <t>1.4.1</t>
  </si>
  <si>
    <t>3.3.5</t>
  </si>
  <si>
    <t>Материально-тенхнческое оснащение и ремонт летних оздоровительных лагерей при муниципальных организациях Бессоновского района</t>
  </si>
  <si>
    <t>Задача 3.1.Увеличение масштабов и повышение качества услуг по организации отдыха и оздоровления детей и подростков в Бессоновском районе</t>
  </si>
  <si>
    <t>Задача 3.2 Развитие и укрепление материальной базы в детских оздоровительных лагерях</t>
  </si>
  <si>
    <t>Задача 3.3 Реализация профильных образовательных программ в учреждениях отдыха и оздоровления детей;</t>
  </si>
  <si>
    <t>Задача 3.4. Обеспечение организованной занятости подростков, проживающих на территории Бессоновского района</t>
  </si>
  <si>
    <t>Задача 4.1 Совершенствование структуры Управления образования и своевременное  осуществление оплаты труда</t>
  </si>
  <si>
    <t>4.1.1</t>
  </si>
  <si>
    <t>Проведение мероприятий направленных на подготовку, участие, поддержку одаренных детей,проведение районных олмпиад по общеобразовательным предметам,научно-практических конференций,творческих конкурсов,сборов,участие в областых мероприятиях.</t>
  </si>
  <si>
    <t>Обеспечение охраны безопасности детей на базе палаточных лагерей.</t>
  </si>
  <si>
    <t>Проведение ГИА</t>
  </si>
  <si>
    <t>Проведение противоклещевых обработок и мероприятий по борьбе с грызунами в ЛТО и палаточных лагерях.</t>
  </si>
  <si>
    <t>Адресные меры социальной поддержки обучащимся дошкольных образовательных организаций - дотации на питание детям из многодетных  малообеспеченных семей и детям инвалидам</t>
  </si>
  <si>
    <t>2.1.1</t>
  </si>
  <si>
    <t>Адресные меры социальной поддержки обучащимся общеобразовательных организаций - дотации на питание школьникам из многодетных  малообеспеченных семей, детям инвалидам и детям с ограниченными возможностями здоровья</t>
  </si>
  <si>
    <t>1.2.3</t>
  </si>
  <si>
    <t>1.3.2.</t>
  </si>
  <si>
    <t xml:space="preserve">Подпрограмма 2. «Исполнение государственных полномочий Пензенской области в сфере образования» </t>
  </si>
  <si>
    <t>2.1.2</t>
  </si>
  <si>
    <t>2.1.3</t>
  </si>
  <si>
    <t>2.1.4</t>
  </si>
  <si>
    <t>Всего по задаче 2.1</t>
  </si>
  <si>
    <t>2.2.1</t>
  </si>
  <si>
    <t>2.2.3</t>
  </si>
  <si>
    <t>2.2.4</t>
  </si>
  <si>
    <t>Всего по задаче 2.2</t>
  </si>
  <si>
    <t>Исполнение отдельных государственных полномочий по осуществлению денежных выплат молодым специалистам (педагогическим работникам) муниципальных образовательных организаций дополнительного образования в сфере культуры</t>
  </si>
  <si>
    <t>2.3.1</t>
  </si>
  <si>
    <t>Всего по задаче 2.3</t>
  </si>
  <si>
    <t>2.3.2</t>
  </si>
  <si>
    <t>2.3.3</t>
  </si>
  <si>
    <t>Подпрограмма 4 "Обеспечение деятельности Управления образования Бессоновского района Пензенской области"</t>
  </si>
  <si>
    <t xml:space="preserve"> Прочая закупка товаров  и услуг для обеспечения  муниципальных нужд</t>
  </si>
  <si>
    <t>Иные закупки товаров, работ и услуг для обеспечения  (муниципальных) нужд( администрирование)</t>
  </si>
  <si>
    <t xml:space="preserve">Задача 1.3. «Развитие системы дополнительного образования детей» </t>
  </si>
  <si>
    <t>1.3.4</t>
  </si>
  <si>
    <t>2.2.5</t>
  </si>
  <si>
    <t xml:space="preserve">Модернизация материальной инфраструктуры  </t>
  </si>
  <si>
    <t>Исполнение отдельных госполномочий в сфере образования по осуществлению денежных выплат молодым специалистам (педагогическим работникам) муниципальных общеобразовательных организаций и муниципальных общеобразовательных организаций дополнительного образова</t>
  </si>
  <si>
    <t>Задача 1.2. Развитие системы общего образовпния ,создание условий для равного доступа к качественному образованию детей с ограниченными возможностями , создание единой информационной среды образования района"</t>
  </si>
  <si>
    <t>ВСЕГО ПО ПРОГРАММЕ 1</t>
  </si>
  <si>
    <r>
      <t xml:space="preserve">Расходы на обеспечение деятельности (оказание услуг)  муниципального учреждения </t>
    </r>
    <r>
      <rPr>
        <b/>
        <sz val="9"/>
        <rFont val="Times New Roman"/>
        <family val="1"/>
        <charset val="204"/>
      </rPr>
      <t xml:space="preserve"> ( Центр дополнительного образования детей) </t>
    </r>
    <r>
      <rPr>
        <sz val="9"/>
        <rFont val="Times New Roman"/>
        <family val="1"/>
        <charset val="204"/>
      </rPr>
      <t>в рамках подпрограммы «Развитие дошкольного, общего и дополнительного образования детей» муниципальной программы Бессоновского района</t>
    </r>
  </si>
  <si>
    <r>
      <t xml:space="preserve">Расходы на обеспечение деятельности (оказание услуг)  муниципального учреждения </t>
    </r>
    <r>
      <rPr>
        <b/>
        <sz val="9"/>
        <rFont val="Times New Roman"/>
        <family val="1"/>
        <charset val="204"/>
      </rPr>
      <t xml:space="preserve"> ( ДЮСШ) </t>
    </r>
    <r>
      <rPr>
        <sz val="9"/>
        <rFont val="Times New Roman"/>
        <family val="1"/>
        <charset val="204"/>
      </rPr>
      <t>в рамках подпрограммы «Развитие дошкольного, общего и дополнительного образования детей» муниципальной программы Бессоновского района Пензенской области «Развитие  об</t>
    </r>
  </si>
  <si>
    <r>
      <t>Задача 1.4. «Методическое сопровождение муниципальной программы</t>
    </r>
    <r>
      <rPr>
        <sz val="9"/>
        <rFont val="Times New Roman"/>
        <family val="1"/>
        <charset val="204"/>
      </rPr>
      <t xml:space="preserve">» </t>
    </r>
  </si>
  <si>
    <r>
      <t>Задача 2.1. «Финансовое обеспечение государственных полномочий Пензенской области в сфере дошкольного образования</t>
    </r>
    <r>
      <rPr>
        <sz val="9"/>
        <rFont val="Times New Roman"/>
        <family val="1"/>
        <charset val="204"/>
      </rPr>
      <t xml:space="preserve">»  </t>
    </r>
  </si>
  <si>
    <r>
      <t>Задача 2.2. «Финансовое обеспечение государственных полномочий Пензенской области в сфере общего и дополнительного образования</t>
    </r>
    <r>
      <rPr>
        <sz val="9"/>
        <rFont val="Times New Roman"/>
        <family val="1"/>
        <charset val="204"/>
      </rPr>
      <t xml:space="preserve">»  </t>
    </r>
  </si>
  <si>
    <r>
      <t>Задача 2.3. «Финансовое обеспечение государственных полномочий Пензенской области в сфере опеки и попечительства</t>
    </r>
    <r>
      <rPr>
        <sz val="9"/>
        <rFont val="Times New Roman"/>
        <family val="1"/>
        <charset val="204"/>
      </rPr>
      <t xml:space="preserve">»  </t>
    </r>
  </si>
  <si>
    <r>
      <t>Содержание ребенка в семье опекуна и приемной семье</t>
    </r>
    <r>
      <rPr>
        <sz val="9"/>
        <rFont val="Times New Roman"/>
        <family val="1"/>
        <charset val="204"/>
      </rPr>
      <t>, а также вознаграждение, причитающееся приемному родителю в рамках подпрограммы «Развитие дошкольного, общего и дополнительного образования детей»  муниципальной программы Бессоновского района Пензенской</t>
    </r>
  </si>
  <si>
    <r>
      <t xml:space="preserve">Исполнение государственных полномочий по обеспечению </t>
    </r>
    <r>
      <rPr>
        <b/>
        <sz val="9"/>
        <rFont val="Times New Roman"/>
        <family val="1"/>
        <charset val="204"/>
      </rPr>
      <t>бесплатным проездом детей-сирот</t>
    </r>
    <r>
      <rPr>
        <sz val="9"/>
        <rFont val="Times New Roman"/>
        <family val="1"/>
        <charset val="204"/>
      </rPr>
      <t xml:space="preserve"> и детей, оставшихся без попечения родителей, лиц из числа детей-сирот и детей, оставшихся без попечения родителей, обучающихся за счет средств местных бюджетов в имеющих </t>
    </r>
  </si>
  <si>
    <r>
      <t xml:space="preserve"> "Обеспечение деятельности </t>
    </r>
    <r>
      <rPr>
        <b/>
        <sz val="9"/>
        <rFont val="Times New Roman"/>
        <family val="1"/>
        <charset val="204"/>
      </rPr>
      <t>Управления образования</t>
    </r>
    <r>
      <rPr>
        <sz val="9"/>
        <rFont val="Times New Roman"/>
        <family val="1"/>
        <charset val="204"/>
      </rPr>
      <t xml:space="preserve"> Бессоновского района Пензенской области"</t>
    </r>
  </si>
  <si>
    <t>факт за 2018 год</t>
  </si>
  <si>
    <t>план на 2018 год</t>
  </si>
  <si>
    <t>Подпрограмма 1."Развитие муниципальной системы дошкольного образования"</t>
  </si>
  <si>
    <t>план на 2018год</t>
  </si>
  <si>
    <r>
      <t xml:space="preserve">Расходы на обеспечение деятельности (оказание услуг)  муниципальных учреждений </t>
    </r>
    <r>
      <rPr>
        <b/>
        <sz val="9"/>
        <rFont val="Times New Roman"/>
        <family val="1"/>
        <charset val="204"/>
      </rPr>
      <t xml:space="preserve">(детские сады) </t>
    </r>
    <r>
      <rPr>
        <sz val="9"/>
        <rFont val="Times New Roman"/>
        <family val="1"/>
        <charset val="204"/>
      </rPr>
      <t xml:space="preserve"> в рамках подпрограммы «Развитие дошкольного, общего и дополнительного образования детей» муниципальной программы Бессоновского района Пензенской области «Развит</t>
    </r>
  </si>
  <si>
    <r>
      <t xml:space="preserve">Расходы на обеспечение деятельности (оказание услуг)  муниципальных учреждений </t>
    </r>
    <r>
      <rPr>
        <b/>
        <sz val="9"/>
        <rFont val="Times New Roman"/>
        <family val="1"/>
        <charset val="204"/>
      </rPr>
      <t xml:space="preserve">(школы-детские сады, школы начальные , неполные средние и средние) </t>
    </r>
    <r>
      <rPr>
        <sz val="9"/>
        <rFont val="Times New Roman"/>
        <family val="1"/>
        <charset val="204"/>
      </rPr>
      <t xml:space="preserve"> в рамках подпрограммы «Развитие дошкольного, общего и дополнительного образования детей» муниципальной прогр</t>
    </r>
  </si>
  <si>
    <r>
      <t xml:space="preserve">Расходы на обеспечение деятельности  (оказание услуг)  муниципальных учреждений </t>
    </r>
    <r>
      <rPr>
        <b/>
        <sz val="9"/>
        <rFont val="Times New Roman"/>
        <family val="1"/>
        <charset val="204"/>
      </rPr>
      <t>(Методический центр</t>
    </r>
    <r>
      <rPr>
        <sz val="9"/>
        <rFont val="Times New Roman"/>
        <family val="1"/>
        <charset val="204"/>
      </rPr>
      <t>)  в рамках подпрограммы  "Мероприятия в сфере образования" муниципальной программы Бессоновского района Пензенской области «Развитие  образования в Бессоно</t>
    </r>
  </si>
  <si>
    <r>
      <t>Компенсация части родительской платы</t>
    </r>
    <r>
      <rPr>
        <sz val="9"/>
        <rFont val="Times New Roman"/>
        <family val="1"/>
        <charset val="204"/>
      </rPr>
      <t xml:space="preserve">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 </t>
    </r>
  </si>
  <si>
    <r>
      <t xml:space="preserve">Исполнение отдельных государственных полномочий в сфере образования по финансированию </t>
    </r>
    <r>
      <rPr>
        <b/>
        <sz val="9"/>
        <rFont val="Times New Roman"/>
        <family val="1"/>
        <charset val="204"/>
      </rPr>
      <t>муниципальных ДОШКОЛЬНЫХ ОБРАЗОВАТЕЛЬНЫХ учреждений.</t>
    </r>
    <r>
      <rPr>
        <sz val="9"/>
        <rFont val="Times New Roman"/>
        <family val="1"/>
        <charset val="204"/>
      </rPr>
      <t xml:space="preserve">   Субсидии бюджетным учреждениям</t>
    </r>
  </si>
  <si>
    <r>
      <t>Предоставление мер с</t>
    </r>
    <r>
      <rPr>
        <b/>
        <sz val="9"/>
        <rFont val="Times New Roman"/>
        <family val="1"/>
        <charset val="204"/>
      </rPr>
      <t>оциальной поддержки педагогическим работникам</t>
    </r>
    <r>
      <rPr>
        <sz val="9"/>
        <rFont val="Times New Roman"/>
        <family val="1"/>
        <charset val="204"/>
      </rPr>
      <t xml:space="preserve"> Пензенской области работающим и проживающим в сельской местности, рабочих поселках (поселках городского типа) на территории Пензенской области, а также педагогическим работникам образовательных организаций</t>
    </r>
  </si>
  <si>
    <r>
      <t xml:space="preserve">Исполнение отдельных государственных полномочий в сфере образования по финансированию муниципальных </t>
    </r>
    <r>
      <rPr>
        <b/>
        <sz val="9"/>
        <rFont val="Times New Roman"/>
        <family val="1"/>
        <charset val="204"/>
      </rPr>
      <t xml:space="preserve">общеобразовательных учреждений </t>
    </r>
    <r>
      <rPr>
        <sz val="9"/>
        <rFont val="Times New Roman"/>
        <family val="1"/>
        <charset val="204"/>
      </rPr>
      <t>(предоставление субсидий бюджетным, автономным учреждениям и иным некоммерческим организациям)    Субсидии бюджетным учрежде</t>
    </r>
  </si>
  <si>
    <r>
      <t xml:space="preserve">Исполнение государственных полномочий по организации и осуществлению </t>
    </r>
    <r>
      <rPr>
        <b/>
        <sz val="9"/>
        <rFont val="Times New Roman"/>
        <family val="1"/>
        <charset val="204"/>
      </rPr>
      <t>деятельности по опеке и попечительству</t>
    </r>
    <r>
      <rPr>
        <sz val="9"/>
        <rFont val="Times New Roman"/>
        <family val="1"/>
        <charset val="204"/>
      </rPr>
      <t xml:space="preserve"> в рамках подпрограммы «Развитие дошкольного, общего и дополнительного образования детей»  муниципальной программы Бессоновского района Пензенской о</t>
    </r>
  </si>
  <si>
    <t>тыс. руб</t>
  </si>
  <si>
    <t>создание системы антитеррористической защищенности муниципальной ифраструктуры</t>
  </si>
  <si>
    <t>факт за 2018год</t>
  </si>
  <si>
    <t>исполнение отдельных гос. полномочий в сфере образования по осуществлению выплат молодым специалтстам</t>
  </si>
  <si>
    <t>т.руб.</t>
  </si>
  <si>
    <t>за 4 квартал 2018 года</t>
  </si>
  <si>
    <t>"Развитие образования в Бессоновском районе на 2014-2022 годы"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</si>
</sst>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"/>
    <numFmt numFmtId="166" formatCode="_-* #,##0\ _₽_-;\-* #,##0\ _₽_-;_-* &quot;-&quot;??\ _₽_-;_-@_-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charset val="204"/>
    </font>
    <font>
      <sz val="14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Calibri"/>
      <family val="2"/>
      <charset val="204"/>
      <scheme val="minor"/>
    </font>
    <font>
      <b/>
      <i/>
      <sz val="9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3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Border="1"/>
    <xf numFmtId="0" fontId="6" fillId="0" borderId="1" xfId="0" applyFont="1" applyBorder="1"/>
    <xf numFmtId="0" fontId="8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165" fontId="0" fillId="0" borderId="0" xfId="0" applyNumberFormat="1"/>
    <xf numFmtId="0" fontId="7" fillId="0" borderId="9" xfId="2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/>
    </xf>
    <xf numFmtId="0" fontId="8" fillId="0" borderId="6" xfId="2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2" fontId="10" fillId="0" borderId="1" xfId="0" applyNumberFormat="1" applyFont="1" applyBorder="1"/>
    <xf numFmtId="165" fontId="6" fillId="0" borderId="1" xfId="0" applyNumberFormat="1" applyFont="1" applyBorder="1"/>
    <xf numFmtId="165" fontId="10" fillId="0" borderId="1" xfId="0" applyNumberFormat="1" applyFont="1" applyBorder="1"/>
    <xf numFmtId="0" fontId="0" fillId="2" borderId="0" xfId="0" applyFill="1"/>
    <xf numFmtId="0" fontId="2" fillId="2" borderId="0" xfId="1" applyFont="1" applyFill="1"/>
    <xf numFmtId="0" fontId="3" fillId="2" borderId="0" xfId="1" applyFont="1" applyFill="1" applyAlignment="1">
      <alignment horizontal="center"/>
    </xf>
    <xf numFmtId="0" fontId="5" fillId="2" borderId="0" xfId="0" applyFont="1" applyFill="1"/>
    <xf numFmtId="0" fontId="0" fillId="2" borderId="0" xfId="0" applyFont="1" applyFill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9" xfId="0" applyFont="1" applyFill="1" applyBorder="1"/>
    <xf numFmtId="0" fontId="9" fillId="2" borderId="13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/>
    </xf>
    <xf numFmtId="0" fontId="8" fillId="2" borderId="6" xfId="2" applyFont="1" applyFill="1" applyBorder="1" applyAlignment="1">
      <alignment vertical="center" wrapText="1"/>
    </xf>
    <xf numFmtId="0" fontId="6" fillId="2" borderId="14" xfId="0" applyFont="1" applyFill="1" applyBorder="1" applyAlignment="1"/>
    <xf numFmtId="0" fontId="6" fillId="2" borderId="3" xfId="0" applyFont="1" applyFill="1" applyBorder="1" applyAlignment="1"/>
    <xf numFmtId="0" fontId="6" fillId="2" borderId="2" xfId="0" applyFont="1" applyFill="1" applyBorder="1" applyAlignment="1"/>
    <xf numFmtId="2" fontId="7" fillId="2" borderId="6" xfId="2" applyNumberFormat="1" applyFont="1" applyFill="1" applyBorder="1" applyAlignment="1">
      <alignment horizontal="center"/>
    </xf>
    <xf numFmtId="2" fontId="7" fillId="2" borderId="7" xfId="2" applyNumberFormat="1" applyFont="1" applyFill="1" applyBorder="1" applyAlignment="1"/>
    <xf numFmtId="2" fontId="7" fillId="2" borderId="8" xfId="2" applyNumberFormat="1" applyFont="1" applyFill="1" applyBorder="1" applyAlignment="1"/>
    <xf numFmtId="49" fontId="7" fillId="2" borderId="14" xfId="2" applyNumberFormat="1" applyFont="1" applyFill="1" applyBorder="1" applyAlignment="1">
      <alignment horizontal="center"/>
    </xf>
    <xf numFmtId="0" fontId="7" fillId="2" borderId="9" xfId="2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center"/>
    </xf>
    <xf numFmtId="49" fontId="8" fillId="2" borderId="2" xfId="2" applyNumberFormat="1" applyFont="1" applyFill="1" applyBorder="1" applyAlignment="1">
      <alignment horizontal="center"/>
    </xf>
    <xf numFmtId="0" fontId="8" fillId="2" borderId="9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2" fontId="6" fillId="2" borderId="1" xfId="0" applyNumberFormat="1" applyFont="1" applyFill="1" applyBorder="1"/>
    <xf numFmtId="0" fontId="8" fillId="2" borderId="2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/>
    <xf numFmtId="2" fontId="10" fillId="2" borderId="1" xfId="0" applyNumberFormat="1" applyFont="1" applyFill="1" applyBorder="1"/>
    <xf numFmtId="49" fontId="7" fillId="2" borderId="2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/>
    <xf numFmtId="49" fontId="7" fillId="2" borderId="2" xfId="2" applyNumberFormat="1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 vertical="center" wrapText="1"/>
    </xf>
    <xf numFmtId="0" fontId="6" fillId="2" borderId="6" xfId="0" applyFont="1" applyFill="1" applyBorder="1"/>
    <xf numFmtId="165" fontId="6" fillId="2" borderId="3" xfId="0" applyNumberFormat="1" applyFont="1" applyFill="1" applyBorder="1" applyAlignment="1">
      <alignment horizontal="center"/>
    </xf>
    <xf numFmtId="0" fontId="12" fillId="2" borderId="2" xfId="0" applyFont="1" applyFill="1" applyBorder="1" applyAlignment="1"/>
    <xf numFmtId="0" fontId="12" fillId="2" borderId="14" xfId="0" applyFont="1" applyFill="1" applyBorder="1" applyAlignment="1"/>
    <xf numFmtId="0" fontId="12" fillId="2" borderId="3" xfId="0" applyFont="1" applyFill="1" applyBorder="1" applyAlignment="1"/>
    <xf numFmtId="0" fontId="12" fillId="2" borderId="1" xfId="0" applyFont="1" applyFill="1" applyBorder="1"/>
    <xf numFmtId="0" fontId="12" fillId="2" borderId="3" xfId="0" applyFont="1" applyFill="1" applyBorder="1" applyAlignment="1">
      <alignment horizontal="center"/>
    </xf>
    <xf numFmtId="2" fontId="12" fillId="2" borderId="3" xfId="0" applyNumberFormat="1" applyFont="1" applyFill="1" applyBorder="1" applyAlignment="1">
      <alignment horizontal="center"/>
    </xf>
    <xf numFmtId="0" fontId="6" fillId="3" borderId="1" xfId="0" applyFont="1" applyFill="1" applyBorder="1"/>
    <xf numFmtId="2" fontId="6" fillId="3" borderId="1" xfId="0" applyNumberFormat="1" applyFont="1" applyFill="1" applyBorder="1"/>
    <xf numFmtId="1" fontId="6" fillId="0" borderId="1" xfId="0" applyNumberFormat="1" applyFont="1" applyBorder="1"/>
    <xf numFmtId="1" fontId="10" fillId="0" borderId="1" xfId="0" applyNumberFormat="1" applyFont="1" applyBorder="1"/>
    <xf numFmtId="1" fontId="12" fillId="2" borderId="3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49" fontId="7" fillId="2" borderId="2" xfId="2" applyNumberFormat="1" applyFont="1" applyFill="1" applyBorder="1" applyAlignment="1">
      <alignment horizontal="center"/>
    </xf>
    <xf numFmtId="49" fontId="7" fillId="2" borderId="14" xfId="2" applyNumberFormat="1" applyFont="1" applyFill="1" applyBorder="1" applyAlignment="1">
      <alignment horizontal="center"/>
    </xf>
    <xf numFmtId="49" fontId="7" fillId="2" borderId="3" xfId="2" applyNumberFormat="1" applyFont="1" applyFill="1" applyBorder="1" applyAlignment="1">
      <alignment horizontal="center"/>
    </xf>
    <xf numFmtId="0" fontId="7" fillId="2" borderId="9" xfId="2" applyFont="1" applyFill="1" applyBorder="1" applyAlignment="1">
      <alignment horizontal="center" vertical="top" wrapText="1"/>
    </xf>
    <xf numFmtId="0" fontId="7" fillId="2" borderId="13" xfId="2" applyFont="1" applyFill="1" applyBorder="1" applyAlignment="1">
      <alignment horizontal="center" vertical="top" wrapText="1"/>
    </xf>
    <xf numFmtId="0" fontId="7" fillId="2" borderId="4" xfId="2" applyFont="1" applyFill="1" applyBorder="1" applyAlignment="1">
      <alignment horizontal="center" vertical="top" wrapText="1"/>
    </xf>
    <xf numFmtId="49" fontId="7" fillId="2" borderId="9" xfId="2" applyNumberFormat="1" applyFont="1" applyFill="1" applyBorder="1" applyAlignment="1">
      <alignment horizontal="center"/>
    </xf>
    <xf numFmtId="49" fontId="7" fillId="2" borderId="13" xfId="2" applyNumberFormat="1" applyFont="1" applyFill="1" applyBorder="1" applyAlignment="1">
      <alignment horizontal="center"/>
    </xf>
    <xf numFmtId="0" fontId="11" fillId="2" borderId="9" xfId="2" applyFont="1" applyFill="1" applyBorder="1" applyAlignment="1">
      <alignment horizontal="center" vertical="center" wrapText="1"/>
    </xf>
    <xf numFmtId="0" fontId="11" fillId="2" borderId="13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14" xfId="2" applyNumberFormat="1" applyFont="1" applyFill="1" applyBorder="1" applyAlignment="1">
      <alignment horizontal="center" vertical="center" wrapText="1"/>
    </xf>
    <xf numFmtId="49" fontId="7" fillId="2" borderId="3" xfId="2" applyNumberFormat="1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/>
    </xf>
    <xf numFmtId="0" fontId="8" fillId="2" borderId="10" xfId="2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2" fontId="7" fillId="2" borderId="9" xfId="2" applyNumberFormat="1" applyFont="1" applyFill="1" applyBorder="1" applyAlignment="1">
      <alignment horizontal="center" vertical="center" wrapText="1"/>
    </xf>
    <xf numFmtId="2" fontId="7" fillId="2" borderId="13" xfId="2" applyNumberFormat="1" applyFont="1" applyFill="1" applyBorder="1" applyAlignment="1">
      <alignment horizontal="center" vertical="center" wrapText="1"/>
    </xf>
    <xf numFmtId="49" fontId="8" fillId="2" borderId="9" xfId="2" applyNumberFormat="1" applyFont="1" applyFill="1" applyBorder="1" applyAlignment="1">
      <alignment horizontal="center" vertical="center" wrapText="1"/>
    </xf>
    <xf numFmtId="49" fontId="8" fillId="2" borderId="10" xfId="2" applyNumberFormat="1" applyFont="1" applyFill="1" applyBorder="1" applyAlignment="1">
      <alignment horizontal="center" vertical="center" wrapText="1"/>
    </xf>
    <xf numFmtId="49" fontId="7" fillId="2" borderId="9" xfId="2" applyNumberFormat="1" applyFont="1" applyFill="1" applyBorder="1" applyAlignment="1">
      <alignment horizontal="center" vertical="center" wrapText="1"/>
    </xf>
    <xf numFmtId="49" fontId="7" fillId="2" borderId="13" xfId="2" applyNumberFormat="1" applyFont="1" applyFill="1" applyBorder="1" applyAlignment="1">
      <alignment horizontal="center" vertical="center" wrapText="1"/>
    </xf>
    <xf numFmtId="49" fontId="7" fillId="2" borderId="4" xfId="2" applyNumberFormat="1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2" fontId="7" fillId="2" borderId="4" xfId="2" applyNumberFormat="1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1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/>
    </xf>
    <xf numFmtId="49" fontId="7" fillId="0" borderId="14" xfId="2" applyNumberFormat="1" applyFont="1" applyFill="1" applyBorder="1" applyAlignment="1">
      <alignment horizontal="center"/>
    </xf>
    <xf numFmtId="0" fontId="7" fillId="0" borderId="13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14" fontId="7" fillId="2" borderId="2" xfId="2" applyNumberFormat="1" applyFont="1" applyFill="1" applyBorder="1" applyAlignment="1">
      <alignment horizontal="center"/>
    </xf>
    <xf numFmtId="14" fontId="7" fillId="2" borderId="14" xfId="2" applyNumberFormat="1" applyFont="1" applyFill="1" applyBorder="1" applyAlignment="1">
      <alignment horizontal="center"/>
    </xf>
    <xf numFmtId="14" fontId="7" fillId="2" borderId="3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/>
    </xf>
    <xf numFmtId="0" fontId="8" fillId="0" borderId="10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top" wrapText="1"/>
    </xf>
    <xf numFmtId="0" fontId="7" fillId="2" borderId="14" xfId="2" applyFont="1" applyFill="1" applyBorder="1" applyAlignment="1">
      <alignment horizontal="center" vertical="top" wrapText="1"/>
    </xf>
    <xf numFmtId="0" fontId="7" fillId="2" borderId="3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/>
    </xf>
    <xf numFmtId="0" fontId="8" fillId="2" borderId="7" xfId="2" applyFont="1" applyFill="1" applyBorder="1" applyAlignment="1">
      <alignment horizontal="center"/>
    </xf>
    <xf numFmtId="0" fontId="8" fillId="2" borderId="8" xfId="2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/>
    </xf>
    <xf numFmtId="0" fontId="7" fillId="2" borderId="6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8" xfId="2" applyFont="1" applyFill="1" applyBorder="1" applyAlignment="1">
      <alignment horizontal="center"/>
    </xf>
    <xf numFmtId="0" fontId="8" fillId="2" borderId="7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2" fontId="6" fillId="2" borderId="14" xfId="0" applyNumberFormat="1" applyFont="1" applyFill="1" applyBorder="1" applyAlignment="1">
      <alignment horizontal="center"/>
    </xf>
    <xf numFmtId="0" fontId="7" fillId="2" borderId="6" xfId="2" applyFont="1" applyFill="1" applyBorder="1" applyAlignment="1">
      <alignment horizontal="center" wrapText="1"/>
    </xf>
    <xf numFmtId="0" fontId="7" fillId="2" borderId="7" xfId="2" applyFont="1" applyFill="1" applyBorder="1" applyAlignment="1">
      <alignment horizontal="center" wrapText="1"/>
    </xf>
    <xf numFmtId="0" fontId="7" fillId="2" borderId="8" xfId="2" applyFont="1" applyFill="1" applyBorder="1" applyAlignment="1">
      <alignment horizontal="center" wrapText="1"/>
    </xf>
    <xf numFmtId="1" fontId="6" fillId="2" borderId="14" xfId="0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2" fontId="6" fillId="3" borderId="14" xfId="0" applyNumberFormat="1" applyFont="1" applyFill="1" applyBorder="1" applyAlignment="1">
      <alignment horizontal="center"/>
    </xf>
    <xf numFmtId="2" fontId="6" fillId="3" borderId="3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7" fillId="2" borderId="8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/>
    </xf>
    <xf numFmtId="0" fontId="8" fillId="0" borderId="7" xfId="2" applyFont="1" applyFill="1" applyBorder="1" applyAlignment="1">
      <alignment horizontal="center"/>
    </xf>
    <xf numFmtId="0" fontId="8" fillId="0" borderId="8" xfId="2" applyFont="1" applyFill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/>
    </xf>
    <xf numFmtId="165" fontId="6" fillId="0" borderId="14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6" fontId="14" fillId="0" borderId="2" xfId="3" applyNumberFormat="1" applyFont="1" applyBorder="1" applyAlignment="1">
      <alignment horizontal="center"/>
    </xf>
    <xf numFmtId="166" fontId="14" fillId="0" borderId="14" xfId="3" applyNumberFormat="1" applyFont="1" applyBorder="1" applyAlignment="1">
      <alignment horizontal="center"/>
    </xf>
    <xf numFmtId="166" fontId="14" fillId="0" borderId="3" xfId="3" applyNumberFormat="1" applyFont="1" applyBorder="1" applyAlignment="1">
      <alignment horizontal="center"/>
    </xf>
    <xf numFmtId="0" fontId="8" fillId="2" borderId="11" xfId="2" applyFont="1" applyFill="1" applyBorder="1" applyAlignment="1">
      <alignment horizontal="center"/>
    </xf>
  </cellXfs>
  <cellStyles count="4">
    <cellStyle name="Обычный" xfId="0" builtinId="0"/>
    <cellStyle name="Обычный_Лист1" xfId="1"/>
    <cellStyle name="Обычный_Лист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293"/>
  <sheetViews>
    <sheetView tabSelected="1" topLeftCell="A274" workbookViewId="0">
      <selection activeCell="V290" sqref="V290"/>
    </sheetView>
  </sheetViews>
  <sheetFormatPr defaultRowHeight="15"/>
  <cols>
    <col min="1" max="1" width="5.140625" customWidth="1"/>
    <col min="2" max="2" width="22.42578125" customWidth="1"/>
    <col min="3" max="3" width="3.85546875" customWidth="1"/>
    <col min="4" max="4" width="8.5703125" customWidth="1"/>
    <col min="5" max="5" width="8.85546875" customWidth="1"/>
    <col min="6" max="6" width="7" customWidth="1"/>
    <col min="7" max="7" width="8.28515625" customWidth="1"/>
    <col min="8" max="8" width="7.85546875" customWidth="1"/>
    <col min="9" max="9" width="5.5703125" customWidth="1"/>
    <col min="10" max="10" width="4.140625" customWidth="1"/>
    <col min="11" max="11" width="4" customWidth="1"/>
    <col min="12" max="12" width="4.140625" customWidth="1"/>
    <col min="13" max="13" width="8.42578125" customWidth="1"/>
    <col min="14" max="14" width="6.140625" customWidth="1"/>
    <col min="15" max="15" width="6.85546875" customWidth="1"/>
    <col min="16" max="17" width="7" customWidth="1"/>
    <col min="18" max="18" width="5.28515625" customWidth="1"/>
    <col min="19" max="19" width="4.7109375" customWidth="1"/>
    <col min="20" max="20" width="3.85546875" customWidth="1"/>
    <col min="21" max="21" width="3.140625" customWidth="1"/>
  </cols>
  <sheetData>
    <row r="2" spans="1:21">
      <c r="P2" t="s">
        <v>20</v>
      </c>
    </row>
    <row r="3" spans="1:21">
      <c r="P3" t="s">
        <v>21</v>
      </c>
    </row>
    <row r="4" spans="1:21">
      <c r="M4" t="s">
        <v>22</v>
      </c>
    </row>
    <row r="5" spans="1:21">
      <c r="O5" t="s">
        <v>23</v>
      </c>
    </row>
    <row r="6" spans="1:2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15.75">
      <c r="A7" s="15"/>
      <c r="B7" s="15"/>
      <c r="C7" s="15"/>
      <c r="D7" s="16"/>
      <c r="E7" s="16"/>
      <c r="F7" s="17"/>
      <c r="G7" s="16"/>
      <c r="H7" s="16"/>
      <c r="I7" s="16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>
      <c r="A8" s="15"/>
      <c r="B8" s="15"/>
      <c r="C8" s="18" t="s">
        <v>33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9"/>
      <c r="Q8" s="15"/>
      <c r="R8" s="15"/>
      <c r="S8" s="15"/>
      <c r="T8" s="15"/>
      <c r="U8" s="15"/>
    </row>
    <row r="9" spans="1:21" ht="18.75">
      <c r="A9" s="15"/>
      <c r="B9" s="15"/>
      <c r="C9" s="18"/>
      <c r="D9" s="18" t="s">
        <v>140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  <c r="Q9" s="15"/>
      <c r="R9" s="15"/>
      <c r="S9" s="15"/>
      <c r="T9" s="15"/>
      <c r="U9" s="15"/>
    </row>
    <row r="10" spans="1:21" ht="18.75">
      <c r="A10" s="15"/>
      <c r="B10" s="15"/>
      <c r="C10" s="18" t="s">
        <v>141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9"/>
      <c r="Q10" s="15"/>
      <c r="R10" s="15"/>
      <c r="S10" s="15"/>
      <c r="T10" s="15"/>
      <c r="U10" s="15"/>
    </row>
    <row r="11" spans="1:21" ht="18.75">
      <c r="A11" s="15"/>
      <c r="B11" s="15"/>
      <c r="C11" s="15"/>
      <c r="D11" s="18"/>
      <c r="E11" s="18"/>
      <c r="F11" s="18"/>
      <c r="G11" s="18"/>
      <c r="H11" s="18"/>
      <c r="I11" s="18"/>
      <c r="J11" s="18"/>
      <c r="K11" s="18"/>
      <c r="L11" s="18"/>
      <c r="M11" s="18" t="s">
        <v>34</v>
      </c>
      <c r="N11" s="18"/>
      <c r="O11" s="18"/>
      <c r="P11" s="19"/>
      <c r="Q11" s="15"/>
      <c r="R11" s="15"/>
      <c r="S11" s="15"/>
      <c r="T11" s="15"/>
      <c r="U11" s="15"/>
    </row>
    <row r="12" spans="1:21">
      <c r="A12" s="136" t="s">
        <v>9</v>
      </c>
      <c r="B12" s="136" t="s">
        <v>10</v>
      </c>
      <c r="C12" s="137" t="s">
        <v>13</v>
      </c>
      <c r="D12" s="138"/>
      <c r="E12" s="138"/>
      <c r="F12" s="139"/>
      <c r="G12" s="137" t="s">
        <v>14</v>
      </c>
      <c r="H12" s="138"/>
      <c r="I12" s="139"/>
      <c r="J12" s="136" t="s">
        <v>19</v>
      </c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</row>
    <row r="13" spans="1:21" ht="39" customHeight="1">
      <c r="A13" s="136"/>
      <c r="B13" s="136"/>
      <c r="C13" s="140"/>
      <c r="D13" s="141"/>
      <c r="E13" s="141"/>
      <c r="F13" s="142"/>
      <c r="G13" s="140"/>
      <c r="H13" s="141"/>
      <c r="I13" s="142"/>
      <c r="J13" s="143" t="s">
        <v>15</v>
      </c>
      <c r="K13" s="143"/>
      <c r="L13" s="143"/>
      <c r="M13" s="144" t="s">
        <v>16</v>
      </c>
      <c r="N13" s="145"/>
      <c r="O13" s="146"/>
      <c r="P13" s="143" t="s">
        <v>17</v>
      </c>
      <c r="Q13" s="143"/>
      <c r="R13" s="143"/>
      <c r="S13" s="143" t="s">
        <v>18</v>
      </c>
      <c r="T13" s="143"/>
      <c r="U13" s="143"/>
    </row>
    <row r="14" spans="1:21" ht="60">
      <c r="A14" s="20"/>
      <c r="B14" s="20"/>
      <c r="C14" s="21" t="s">
        <v>11</v>
      </c>
      <c r="D14" s="21" t="s">
        <v>126</v>
      </c>
      <c r="E14" s="21" t="s">
        <v>123</v>
      </c>
      <c r="F14" s="21" t="s">
        <v>12</v>
      </c>
      <c r="G14" s="21" t="s">
        <v>124</v>
      </c>
      <c r="H14" s="21" t="s">
        <v>123</v>
      </c>
      <c r="I14" s="21" t="s">
        <v>12</v>
      </c>
      <c r="J14" s="21" t="s">
        <v>35</v>
      </c>
      <c r="K14" s="21" t="s">
        <v>123</v>
      </c>
      <c r="L14" s="21" t="s">
        <v>12</v>
      </c>
      <c r="M14" s="21" t="s">
        <v>124</v>
      </c>
      <c r="N14" s="21" t="s">
        <v>137</v>
      </c>
      <c r="O14" s="21" t="s">
        <v>12</v>
      </c>
      <c r="P14" s="21" t="s">
        <v>124</v>
      </c>
      <c r="Q14" s="21" t="s">
        <v>123</v>
      </c>
      <c r="R14" s="21" t="s">
        <v>12</v>
      </c>
      <c r="S14" s="21" t="s">
        <v>124</v>
      </c>
      <c r="T14" s="21" t="s">
        <v>123</v>
      </c>
      <c r="U14" s="21" t="s">
        <v>12</v>
      </c>
    </row>
    <row r="15" spans="1:21">
      <c r="A15" s="20">
        <v>1</v>
      </c>
      <c r="B15" s="22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21">
        <v>19</v>
      </c>
      <c r="T15" s="21">
        <v>20</v>
      </c>
      <c r="U15" s="21">
        <v>21</v>
      </c>
    </row>
    <row r="16" spans="1:21">
      <c r="A16" s="23"/>
      <c r="B16" s="93" t="s">
        <v>125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5"/>
    </row>
    <row r="17" spans="1:21">
      <c r="A17" s="109" t="s">
        <v>36</v>
      </c>
      <c r="B17" s="75" t="s">
        <v>127</v>
      </c>
      <c r="C17" s="96" t="s">
        <v>25</v>
      </c>
      <c r="D17" s="99">
        <v>16306.1</v>
      </c>
      <c r="E17" s="102">
        <v>16306.1</v>
      </c>
      <c r="F17" s="147">
        <f>E17/D17*100</f>
        <v>100</v>
      </c>
      <c r="G17" s="102">
        <v>16306.1</v>
      </c>
      <c r="H17" s="102">
        <v>16306.1</v>
      </c>
      <c r="I17" s="147">
        <f>H17/G17*100</f>
        <v>100</v>
      </c>
      <c r="J17" s="102"/>
      <c r="K17" s="102"/>
      <c r="L17" s="102"/>
      <c r="M17" s="102"/>
      <c r="N17" s="102"/>
      <c r="O17" s="147"/>
      <c r="P17" s="102">
        <v>16306.1</v>
      </c>
      <c r="Q17" s="102">
        <v>16306.1</v>
      </c>
      <c r="R17" s="102">
        <f>Q17/P17*100</f>
        <v>100</v>
      </c>
      <c r="S17" s="102"/>
      <c r="T17" s="102"/>
      <c r="U17" s="102"/>
    </row>
    <row r="18" spans="1:21">
      <c r="A18" s="110"/>
      <c r="B18" s="76"/>
      <c r="C18" s="97"/>
      <c r="D18" s="100"/>
      <c r="E18" s="103"/>
      <c r="F18" s="148"/>
      <c r="G18" s="103"/>
      <c r="H18" s="103"/>
      <c r="I18" s="148"/>
      <c r="J18" s="103"/>
      <c r="K18" s="103"/>
      <c r="L18" s="103"/>
      <c r="M18" s="103"/>
      <c r="N18" s="103"/>
      <c r="O18" s="148"/>
      <c r="P18" s="103"/>
      <c r="Q18" s="103"/>
      <c r="R18" s="103"/>
      <c r="S18" s="103"/>
      <c r="T18" s="103"/>
      <c r="U18" s="103"/>
    </row>
    <row r="19" spans="1:21">
      <c r="A19" s="110"/>
      <c r="B19" s="76"/>
      <c r="C19" s="97"/>
      <c r="D19" s="100"/>
      <c r="E19" s="103"/>
      <c r="F19" s="148"/>
      <c r="G19" s="103"/>
      <c r="H19" s="103"/>
      <c r="I19" s="148"/>
      <c r="J19" s="103"/>
      <c r="K19" s="103"/>
      <c r="L19" s="103"/>
      <c r="M19" s="103"/>
      <c r="N19" s="103"/>
      <c r="O19" s="148"/>
      <c r="P19" s="103"/>
      <c r="Q19" s="103"/>
      <c r="R19" s="103"/>
      <c r="S19" s="103"/>
      <c r="T19" s="103"/>
      <c r="U19" s="103"/>
    </row>
    <row r="20" spans="1:21">
      <c r="A20" s="110"/>
      <c r="B20" s="76"/>
      <c r="C20" s="97"/>
      <c r="D20" s="100"/>
      <c r="E20" s="103"/>
      <c r="F20" s="148"/>
      <c r="G20" s="103"/>
      <c r="H20" s="103"/>
      <c r="I20" s="148"/>
      <c r="J20" s="103"/>
      <c r="K20" s="103"/>
      <c r="L20" s="103"/>
      <c r="M20" s="103"/>
      <c r="N20" s="103"/>
      <c r="O20" s="148"/>
      <c r="P20" s="103"/>
      <c r="Q20" s="103"/>
      <c r="R20" s="103"/>
      <c r="S20" s="103"/>
      <c r="T20" s="103"/>
      <c r="U20" s="103"/>
    </row>
    <row r="21" spans="1:21">
      <c r="A21" s="110"/>
      <c r="B21" s="76"/>
      <c r="C21" s="97"/>
      <c r="D21" s="100"/>
      <c r="E21" s="103"/>
      <c r="F21" s="148"/>
      <c r="G21" s="103"/>
      <c r="H21" s="103"/>
      <c r="I21" s="148"/>
      <c r="J21" s="103"/>
      <c r="K21" s="103"/>
      <c r="L21" s="103"/>
      <c r="M21" s="103"/>
      <c r="N21" s="103"/>
      <c r="O21" s="148"/>
      <c r="P21" s="103"/>
      <c r="Q21" s="103"/>
      <c r="R21" s="103"/>
      <c r="S21" s="103"/>
      <c r="T21" s="103"/>
      <c r="U21" s="103"/>
    </row>
    <row r="22" spans="1:21">
      <c r="A22" s="110"/>
      <c r="B22" s="76"/>
      <c r="C22" s="97"/>
      <c r="D22" s="100"/>
      <c r="E22" s="103"/>
      <c r="F22" s="148"/>
      <c r="G22" s="103"/>
      <c r="H22" s="103"/>
      <c r="I22" s="148"/>
      <c r="J22" s="103"/>
      <c r="K22" s="103"/>
      <c r="L22" s="103"/>
      <c r="M22" s="103"/>
      <c r="N22" s="103"/>
      <c r="O22" s="148"/>
      <c r="P22" s="103"/>
      <c r="Q22" s="103"/>
      <c r="R22" s="103"/>
      <c r="S22" s="103"/>
      <c r="T22" s="103"/>
      <c r="U22" s="103"/>
    </row>
    <row r="23" spans="1:21">
      <c r="A23" s="110"/>
      <c r="B23" s="76"/>
      <c r="C23" s="97"/>
      <c r="D23" s="100"/>
      <c r="E23" s="103"/>
      <c r="F23" s="148"/>
      <c r="G23" s="103"/>
      <c r="H23" s="103"/>
      <c r="I23" s="148"/>
      <c r="J23" s="103"/>
      <c r="K23" s="103"/>
      <c r="L23" s="103"/>
      <c r="M23" s="103"/>
      <c r="N23" s="103"/>
      <c r="O23" s="148"/>
      <c r="P23" s="103"/>
      <c r="Q23" s="103"/>
      <c r="R23" s="103"/>
      <c r="S23" s="103"/>
      <c r="T23" s="103"/>
      <c r="U23" s="103"/>
    </row>
    <row r="24" spans="1:21">
      <c r="A24" s="111"/>
      <c r="B24" s="77"/>
      <c r="C24" s="98"/>
      <c r="D24" s="101"/>
      <c r="E24" s="104"/>
      <c r="F24" s="149"/>
      <c r="G24" s="104"/>
      <c r="H24" s="104"/>
      <c r="I24" s="149"/>
      <c r="J24" s="104"/>
      <c r="K24" s="104"/>
      <c r="L24" s="104"/>
      <c r="M24" s="104"/>
      <c r="N24" s="104"/>
      <c r="O24" s="149"/>
      <c r="P24" s="104"/>
      <c r="Q24" s="104"/>
      <c r="R24" s="104"/>
      <c r="S24" s="104"/>
      <c r="T24" s="104"/>
      <c r="U24" s="104"/>
    </row>
    <row r="25" spans="1:21">
      <c r="A25" s="84" t="s">
        <v>24</v>
      </c>
      <c r="B25" s="92" t="s">
        <v>85</v>
      </c>
      <c r="C25" s="96" t="s">
        <v>25</v>
      </c>
      <c r="D25" s="99">
        <v>528</v>
      </c>
      <c r="E25" s="102">
        <v>528</v>
      </c>
      <c r="F25" s="147">
        <f>E25/D25*100</f>
        <v>100</v>
      </c>
      <c r="G25" s="102">
        <v>528</v>
      </c>
      <c r="H25" s="102">
        <v>528</v>
      </c>
      <c r="I25" s="147">
        <f>H25/G25*100</f>
        <v>100</v>
      </c>
      <c r="J25" s="102"/>
      <c r="K25" s="102"/>
      <c r="L25" s="102"/>
      <c r="M25" s="102"/>
      <c r="N25" s="102"/>
      <c r="O25" s="102"/>
      <c r="P25" s="102">
        <v>528</v>
      </c>
      <c r="Q25" s="102">
        <v>528</v>
      </c>
      <c r="R25" s="147">
        <f>Q25/P25*100</f>
        <v>100</v>
      </c>
      <c r="S25" s="102"/>
      <c r="T25" s="102"/>
      <c r="U25" s="102"/>
    </row>
    <row r="26" spans="1:21">
      <c r="A26" s="114"/>
      <c r="B26" s="112"/>
      <c r="C26" s="97"/>
      <c r="D26" s="100"/>
      <c r="E26" s="103"/>
      <c r="F26" s="148"/>
      <c r="G26" s="103"/>
      <c r="H26" s="103"/>
      <c r="I26" s="148"/>
      <c r="J26" s="103"/>
      <c r="K26" s="103"/>
      <c r="L26" s="103"/>
      <c r="M26" s="103"/>
      <c r="N26" s="103"/>
      <c r="O26" s="103"/>
      <c r="P26" s="103"/>
      <c r="Q26" s="103"/>
      <c r="R26" s="148"/>
      <c r="S26" s="103"/>
      <c r="T26" s="103"/>
      <c r="U26" s="103"/>
    </row>
    <row r="27" spans="1:21">
      <c r="A27" s="114"/>
      <c r="B27" s="112"/>
      <c r="C27" s="97"/>
      <c r="D27" s="100"/>
      <c r="E27" s="103"/>
      <c r="F27" s="148"/>
      <c r="G27" s="103"/>
      <c r="H27" s="103"/>
      <c r="I27" s="148"/>
      <c r="J27" s="103"/>
      <c r="K27" s="103"/>
      <c r="L27" s="103"/>
      <c r="M27" s="103"/>
      <c r="N27" s="103"/>
      <c r="O27" s="103"/>
      <c r="P27" s="103"/>
      <c r="Q27" s="103"/>
      <c r="R27" s="148"/>
      <c r="S27" s="103"/>
      <c r="T27" s="103"/>
      <c r="U27" s="103"/>
    </row>
    <row r="28" spans="1:21">
      <c r="A28" s="114"/>
      <c r="B28" s="112"/>
      <c r="C28" s="97"/>
      <c r="D28" s="100"/>
      <c r="E28" s="103"/>
      <c r="F28" s="148"/>
      <c r="G28" s="103"/>
      <c r="H28" s="103"/>
      <c r="I28" s="148"/>
      <c r="J28" s="103"/>
      <c r="K28" s="103"/>
      <c r="L28" s="103"/>
      <c r="M28" s="103"/>
      <c r="N28" s="103"/>
      <c r="O28" s="103"/>
      <c r="P28" s="103"/>
      <c r="Q28" s="103"/>
      <c r="R28" s="148"/>
      <c r="S28" s="103"/>
      <c r="T28" s="103"/>
      <c r="U28" s="103"/>
    </row>
    <row r="29" spans="1:21">
      <c r="A29" s="114"/>
      <c r="B29" s="112"/>
      <c r="C29" s="97"/>
      <c r="D29" s="100"/>
      <c r="E29" s="103"/>
      <c r="F29" s="148"/>
      <c r="G29" s="103"/>
      <c r="H29" s="103"/>
      <c r="I29" s="148"/>
      <c r="J29" s="103"/>
      <c r="K29" s="103"/>
      <c r="L29" s="103"/>
      <c r="M29" s="103"/>
      <c r="N29" s="103"/>
      <c r="O29" s="103"/>
      <c r="P29" s="103"/>
      <c r="Q29" s="103"/>
      <c r="R29" s="148"/>
      <c r="S29" s="103"/>
      <c r="T29" s="103"/>
      <c r="U29" s="103"/>
    </row>
    <row r="30" spans="1:21">
      <c r="A30" s="114"/>
      <c r="B30" s="112"/>
      <c r="C30" s="97"/>
      <c r="D30" s="100"/>
      <c r="E30" s="103"/>
      <c r="F30" s="148"/>
      <c r="G30" s="103"/>
      <c r="H30" s="103"/>
      <c r="I30" s="148"/>
      <c r="J30" s="103"/>
      <c r="K30" s="103"/>
      <c r="L30" s="103"/>
      <c r="M30" s="103"/>
      <c r="N30" s="103"/>
      <c r="O30" s="103"/>
      <c r="P30" s="103"/>
      <c r="Q30" s="103"/>
      <c r="R30" s="148"/>
      <c r="S30" s="103"/>
      <c r="T30" s="103"/>
      <c r="U30" s="103"/>
    </row>
    <row r="31" spans="1:21">
      <c r="A31" s="114"/>
      <c r="B31" s="112"/>
      <c r="C31" s="97"/>
      <c r="D31" s="100"/>
      <c r="E31" s="103"/>
      <c r="F31" s="148"/>
      <c r="G31" s="103"/>
      <c r="H31" s="103"/>
      <c r="I31" s="148"/>
      <c r="J31" s="103"/>
      <c r="K31" s="103"/>
      <c r="L31" s="103"/>
      <c r="M31" s="103"/>
      <c r="N31" s="103"/>
      <c r="O31" s="103"/>
      <c r="P31" s="103"/>
      <c r="Q31" s="103"/>
      <c r="R31" s="148"/>
      <c r="S31" s="103"/>
      <c r="T31" s="103"/>
      <c r="U31" s="103"/>
    </row>
    <row r="32" spans="1:21">
      <c r="A32" s="115"/>
      <c r="B32" s="112"/>
      <c r="C32" s="98"/>
      <c r="D32" s="101"/>
      <c r="E32" s="104"/>
      <c r="F32" s="149"/>
      <c r="G32" s="104"/>
      <c r="H32" s="104"/>
      <c r="I32" s="149"/>
      <c r="J32" s="104"/>
      <c r="K32" s="104"/>
      <c r="L32" s="104"/>
      <c r="M32" s="104"/>
      <c r="N32" s="104"/>
      <c r="O32" s="104"/>
      <c r="P32" s="104"/>
      <c r="Q32" s="104"/>
      <c r="R32" s="149"/>
      <c r="S32" s="104"/>
      <c r="T32" s="104"/>
      <c r="U32" s="104"/>
    </row>
    <row r="33" spans="1:21">
      <c r="A33" s="24"/>
      <c r="B33" s="25"/>
      <c r="C33" s="26"/>
      <c r="D33" s="27"/>
      <c r="E33" s="27"/>
      <c r="F33" s="28"/>
      <c r="G33" s="27"/>
      <c r="H33" s="27"/>
      <c r="I33" s="28"/>
      <c r="J33" s="27"/>
      <c r="K33" s="27"/>
      <c r="L33" s="27"/>
      <c r="M33" s="27"/>
      <c r="N33" s="27"/>
      <c r="O33" s="27"/>
      <c r="P33" s="27"/>
      <c r="Q33" s="27"/>
      <c r="R33" s="28"/>
      <c r="S33" s="27"/>
      <c r="T33" s="27"/>
      <c r="U33" s="27"/>
    </row>
    <row r="34" spans="1:21">
      <c r="A34" s="107" t="s">
        <v>46</v>
      </c>
      <c r="B34" s="108"/>
      <c r="C34" s="20" t="s">
        <v>25</v>
      </c>
      <c r="D34" s="20">
        <f>D17+D25</f>
        <v>16834.099999999999</v>
      </c>
      <c r="E34" s="20">
        <f t="shared" ref="E34:U34" si="0">E17+E25</f>
        <v>16834.099999999999</v>
      </c>
      <c r="F34" s="20">
        <v>100</v>
      </c>
      <c r="G34" s="20">
        <f t="shared" si="0"/>
        <v>16834.099999999999</v>
      </c>
      <c r="H34" s="20">
        <f t="shared" si="0"/>
        <v>16834.099999999999</v>
      </c>
      <c r="I34" s="20">
        <v>100</v>
      </c>
      <c r="J34" s="20">
        <f t="shared" si="0"/>
        <v>0</v>
      </c>
      <c r="K34" s="20">
        <f t="shared" si="0"/>
        <v>0</v>
      </c>
      <c r="L34" s="20">
        <f t="shared" si="0"/>
        <v>0</v>
      </c>
      <c r="M34" s="20">
        <f t="shared" si="0"/>
        <v>0</v>
      </c>
      <c r="N34" s="20">
        <f t="shared" si="0"/>
        <v>0</v>
      </c>
      <c r="O34" s="20">
        <f t="shared" si="0"/>
        <v>0</v>
      </c>
      <c r="P34" s="20">
        <f t="shared" si="0"/>
        <v>16834.099999999999</v>
      </c>
      <c r="Q34" s="20">
        <f t="shared" si="0"/>
        <v>16834.099999999999</v>
      </c>
      <c r="R34" s="20">
        <v>100</v>
      </c>
      <c r="S34" s="20">
        <f t="shared" si="0"/>
        <v>0</v>
      </c>
      <c r="T34" s="20">
        <f t="shared" si="0"/>
        <v>0</v>
      </c>
      <c r="U34" s="20">
        <f t="shared" si="0"/>
        <v>0</v>
      </c>
    </row>
    <row r="35" spans="1:21" ht="32.25" customHeight="1">
      <c r="A35" s="29"/>
      <c r="B35" s="153" t="s">
        <v>112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4"/>
    </row>
    <row r="36" spans="1:21">
      <c r="A36" s="150" t="s">
        <v>37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2"/>
    </row>
    <row r="37" spans="1:21">
      <c r="A37" s="84" t="s">
        <v>56</v>
      </c>
      <c r="B37" s="70" t="s">
        <v>128</v>
      </c>
      <c r="C37" s="96" t="s">
        <v>25</v>
      </c>
      <c r="D37" s="99">
        <v>19722.900000000001</v>
      </c>
      <c r="E37" s="102">
        <v>19722.900000000001</v>
      </c>
      <c r="F37" s="147">
        <f>E37/D37*100</f>
        <v>100</v>
      </c>
      <c r="G37" s="102">
        <v>19722.900000000001</v>
      </c>
      <c r="H37" s="102">
        <v>19722.900000000001</v>
      </c>
      <c r="I37" s="147">
        <f>H37/G37*100</f>
        <v>100</v>
      </c>
      <c r="J37" s="102"/>
      <c r="K37" s="102"/>
      <c r="L37" s="102"/>
      <c r="M37" s="102"/>
      <c r="N37" s="102"/>
      <c r="O37" s="102"/>
      <c r="P37" s="102">
        <v>19722.900000000001</v>
      </c>
      <c r="Q37" s="102">
        <v>19722.900000000001</v>
      </c>
      <c r="R37" s="147">
        <f>Q37/P37*100</f>
        <v>100</v>
      </c>
      <c r="S37" s="102"/>
      <c r="T37" s="102"/>
      <c r="U37" s="102"/>
    </row>
    <row r="38" spans="1:21">
      <c r="A38" s="85"/>
      <c r="B38" s="71"/>
      <c r="C38" s="97"/>
      <c r="D38" s="100"/>
      <c r="E38" s="103"/>
      <c r="F38" s="148"/>
      <c r="G38" s="103"/>
      <c r="H38" s="103"/>
      <c r="I38" s="148"/>
      <c r="J38" s="103"/>
      <c r="K38" s="103"/>
      <c r="L38" s="103"/>
      <c r="M38" s="103"/>
      <c r="N38" s="103"/>
      <c r="O38" s="103"/>
      <c r="P38" s="103"/>
      <c r="Q38" s="103"/>
      <c r="R38" s="148"/>
      <c r="S38" s="103"/>
      <c r="T38" s="103"/>
      <c r="U38" s="103"/>
    </row>
    <row r="39" spans="1:21">
      <c r="A39" s="85"/>
      <c r="B39" s="71"/>
      <c r="C39" s="97"/>
      <c r="D39" s="100"/>
      <c r="E39" s="103"/>
      <c r="F39" s="148"/>
      <c r="G39" s="103"/>
      <c r="H39" s="103"/>
      <c r="I39" s="148"/>
      <c r="J39" s="103"/>
      <c r="K39" s="103"/>
      <c r="L39" s="103"/>
      <c r="M39" s="103"/>
      <c r="N39" s="103"/>
      <c r="O39" s="103"/>
      <c r="P39" s="103"/>
      <c r="Q39" s="103"/>
      <c r="R39" s="148"/>
      <c r="S39" s="103"/>
      <c r="T39" s="103"/>
      <c r="U39" s="103"/>
    </row>
    <row r="40" spans="1:21">
      <c r="A40" s="85"/>
      <c r="B40" s="71"/>
      <c r="C40" s="97"/>
      <c r="D40" s="100"/>
      <c r="E40" s="103"/>
      <c r="F40" s="148"/>
      <c r="G40" s="103"/>
      <c r="H40" s="103"/>
      <c r="I40" s="148"/>
      <c r="J40" s="103"/>
      <c r="K40" s="103"/>
      <c r="L40" s="103"/>
      <c r="M40" s="103"/>
      <c r="N40" s="103"/>
      <c r="O40" s="103"/>
      <c r="P40" s="103"/>
      <c r="Q40" s="103"/>
      <c r="R40" s="148"/>
      <c r="S40" s="103"/>
      <c r="T40" s="103"/>
      <c r="U40" s="103"/>
    </row>
    <row r="41" spans="1:21">
      <c r="A41" s="85"/>
      <c r="B41" s="71"/>
      <c r="C41" s="97"/>
      <c r="D41" s="100"/>
      <c r="E41" s="103"/>
      <c r="F41" s="148"/>
      <c r="G41" s="103"/>
      <c r="H41" s="103"/>
      <c r="I41" s="148"/>
      <c r="J41" s="103"/>
      <c r="K41" s="103"/>
      <c r="L41" s="103"/>
      <c r="M41" s="103"/>
      <c r="N41" s="103"/>
      <c r="O41" s="103"/>
      <c r="P41" s="103"/>
      <c r="Q41" s="103"/>
      <c r="R41" s="148"/>
      <c r="S41" s="103"/>
      <c r="T41" s="103"/>
      <c r="U41" s="103"/>
    </row>
    <row r="42" spans="1:21">
      <c r="A42" s="85"/>
      <c r="B42" s="71"/>
      <c r="C42" s="97"/>
      <c r="D42" s="100"/>
      <c r="E42" s="103"/>
      <c r="F42" s="148"/>
      <c r="G42" s="103"/>
      <c r="H42" s="103"/>
      <c r="I42" s="148"/>
      <c r="J42" s="103"/>
      <c r="K42" s="103"/>
      <c r="L42" s="103"/>
      <c r="M42" s="103"/>
      <c r="N42" s="103"/>
      <c r="O42" s="103"/>
      <c r="P42" s="103"/>
      <c r="Q42" s="103"/>
      <c r="R42" s="148"/>
      <c r="S42" s="103"/>
      <c r="T42" s="103"/>
      <c r="U42" s="103"/>
    </row>
    <row r="43" spans="1:21">
      <c r="A43" s="85"/>
      <c r="B43" s="71"/>
      <c r="C43" s="97"/>
      <c r="D43" s="100"/>
      <c r="E43" s="103"/>
      <c r="F43" s="148"/>
      <c r="G43" s="103"/>
      <c r="H43" s="103"/>
      <c r="I43" s="148"/>
      <c r="J43" s="103"/>
      <c r="K43" s="103"/>
      <c r="L43" s="103"/>
      <c r="M43" s="103"/>
      <c r="N43" s="103"/>
      <c r="O43" s="103"/>
      <c r="P43" s="103"/>
      <c r="Q43" s="103"/>
      <c r="R43" s="148"/>
      <c r="S43" s="103"/>
      <c r="T43" s="103"/>
      <c r="U43" s="103"/>
    </row>
    <row r="44" spans="1:21">
      <c r="A44" s="86"/>
      <c r="B44" s="87"/>
      <c r="C44" s="98"/>
      <c r="D44" s="101"/>
      <c r="E44" s="104"/>
      <c r="F44" s="149"/>
      <c r="G44" s="104"/>
      <c r="H44" s="104"/>
      <c r="I44" s="149"/>
      <c r="J44" s="104"/>
      <c r="K44" s="104"/>
      <c r="L44" s="104"/>
      <c r="M44" s="104"/>
      <c r="N44" s="104"/>
      <c r="O44" s="104"/>
      <c r="P44" s="104"/>
      <c r="Q44" s="104"/>
      <c r="R44" s="149"/>
      <c r="S44" s="104"/>
      <c r="T44" s="104"/>
      <c r="U44" s="104"/>
    </row>
    <row r="45" spans="1:21">
      <c r="A45" s="85"/>
      <c r="B45" s="91" t="s">
        <v>0</v>
      </c>
      <c r="C45" s="67" t="s">
        <v>25</v>
      </c>
      <c r="D45" s="99">
        <v>6</v>
      </c>
      <c r="E45" s="102">
        <v>6</v>
      </c>
      <c r="F45" s="102">
        <v>100</v>
      </c>
      <c r="G45" s="102">
        <v>6</v>
      </c>
      <c r="H45" s="102">
        <v>6</v>
      </c>
      <c r="I45" s="102">
        <v>100</v>
      </c>
      <c r="J45" s="102"/>
      <c r="K45" s="102"/>
      <c r="L45" s="102"/>
      <c r="M45" s="102"/>
      <c r="N45" s="102"/>
      <c r="O45" s="102"/>
      <c r="P45" s="102">
        <v>6</v>
      </c>
      <c r="Q45" s="102">
        <v>6</v>
      </c>
      <c r="R45" s="102">
        <v>100</v>
      </c>
      <c r="S45" s="102"/>
      <c r="T45" s="102"/>
      <c r="U45" s="102"/>
    </row>
    <row r="46" spans="1:21">
      <c r="A46" s="85"/>
      <c r="B46" s="91"/>
      <c r="C46" s="68"/>
      <c r="D46" s="100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</row>
    <row r="47" spans="1:21">
      <c r="A47" s="85"/>
      <c r="B47" s="91"/>
      <c r="C47" s="68"/>
      <c r="D47" s="100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</row>
    <row r="48" spans="1:21">
      <c r="A48" s="85"/>
      <c r="B48" s="91"/>
      <c r="C48" s="68"/>
      <c r="D48" s="100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</row>
    <row r="49" spans="1:21" ht="12" customHeight="1">
      <c r="A49" s="85"/>
      <c r="B49" s="91"/>
      <c r="C49" s="68"/>
      <c r="D49" s="100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</row>
    <row r="50" spans="1:21" ht="15" hidden="1" customHeight="1">
      <c r="A50" s="85"/>
      <c r="B50" s="91"/>
      <c r="C50" s="30"/>
      <c r="D50" s="100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</row>
    <row r="51" spans="1:21" ht="15" hidden="1" customHeight="1">
      <c r="A51" s="86"/>
      <c r="B51" s="91"/>
      <c r="C51" s="31"/>
      <c r="D51" s="101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2" spans="1:21" ht="31.5" customHeight="1">
      <c r="A52" s="73" t="s">
        <v>88</v>
      </c>
      <c r="B52" s="70" t="s">
        <v>83</v>
      </c>
      <c r="C52" s="67" t="s">
        <v>25</v>
      </c>
      <c r="D52" s="56">
        <v>20</v>
      </c>
      <c r="E52" s="32">
        <v>20</v>
      </c>
      <c r="F52" s="32">
        <v>100</v>
      </c>
      <c r="G52" s="32">
        <v>20</v>
      </c>
      <c r="H52" s="32">
        <v>20</v>
      </c>
      <c r="I52" s="32">
        <v>100</v>
      </c>
      <c r="J52" s="32"/>
      <c r="K52" s="32"/>
      <c r="L52" s="32"/>
      <c r="M52" s="32"/>
      <c r="N52" s="32"/>
      <c r="O52" s="32"/>
      <c r="P52" s="32">
        <v>20</v>
      </c>
      <c r="Q52" s="32">
        <v>20</v>
      </c>
      <c r="R52" s="32">
        <v>100</v>
      </c>
      <c r="S52" s="32"/>
      <c r="T52" s="32"/>
      <c r="U52" s="32"/>
    </row>
    <row r="53" spans="1:21" ht="8.25" hidden="1" customHeight="1">
      <c r="A53" s="73"/>
      <c r="B53" s="71"/>
      <c r="C53" s="68"/>
      <c r="D53" s="57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</row>
    <row r="54" spans="1:21" ht="15" hidden="1" customHeight="1">
      <c r="A54" s="73"/>
      <c r="B54" s="71"/>
      <c r="C54" s="68"/>
      <c r="D54" s="57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</row>
    <row r="55" spans="1:21" ht="15" hidden="1" customHeight="1">
      <c r="A55" s="73"/>
      <c r="B55" s="71"/>
      <c r="C55" s="68"/>
      <c r="D55" s="57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</row>
    <row r="56" spans="1:21" ht="15" hidden="1" customHeight="1">
      <c r="A56" s="73"/>
      <c r="B56" s="71"/>
      <c r="C56" s="68"/>
      <c r="D56" s="57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1" ht="15" hidden="1" customHeight="1">
      <c r="A57" s="73"/>
      <c r="B57" s="71"/>
      <c r="C57" s="30"/>
      <c r="D57" s="57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</row>
    <row r="58" spans="1:21" ht="15.75" hidden="1" customHeight="1">
      <c r="A58" s="74"/>
      <c r="B58" s="87"/>
      <c r="C58" s="31"/>
      <c r="D58" s="58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</row>
    <row r="59" spans="1:21">
      <c r="A59" s="72" t="s">
        <v>57</v>
      </c>
      <c r="B59" s="70" t="s">
        <v>1</v>
      </c>
      <c r="C59" s="67" t="s">
        <v>25</v>
      </c>
      <c r="D59" s="99">
        <v>6</v>
      </c>
      <c r="E59" s="102">
        <v>6</v>
      </c>
      <c r="F59" s="102">
        <v>100</v>
      </c>
      <c r="G59" s="102">
        <v>6</v>
      </c>
      <c r="H59" s="102">
        <v>6</v>
      </c>
      <c r="I59" s="102">
        <v>100</v>
      </c>
      <c r="J59" s="102"/>
      <c r="K59" s="102"/>
      <c r="L59" s="102"/>
      <c r="M59" s="102"/>
      <c r="N59" s="102"/>
      <c r="O59" s="102"/>
      <c r="P59" s="102">
        <v>6</v>
      </c>
      <c r="Q59" s="102">
        <v>6</v>
      </c>
      <c r="R59" s="102">
        <v>100</v>
      </c>
      <c r="S59" s="102"/>
      <c r="T59" s="102"/>
      <c r="U59" s="102"/>
    </row>
    <row r="60" spans="1:21" ht="21" customHeight="1">
      <c r="A60" s="73"/>
      <c r="B60" s="71"/>
      <c r="C60" s="69"/>
      <c r="D60" s="101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</row>
    <row r="61" spans="1:21">
      <c r="A61" s="72" t="s">
        <v>58</v>
      </c>
      <c r="B61" s="105" t="s">
        <v>7</v>
      </c>
      <c r="C61" s="67" t="s">
        <v>25</v>
      </c>
      <c r="D61" s="99">
        <v>16</v>
      </c>
      <c r="E61" s="102">
        <v>16</v>
      </c>
      <c r="F61" s="102">
        <v>100</v>
      </c>
      <c r="G61" s="102">
        <v>16</v>
      </c>
      <c r="H61" s="102">
        <v>16</v>
      </c>
      <c r="I61" s="102">
        <v>100</v>
      </c>
      <c r="J61" s="102"/>
      <c r="K61" s="102"/>
      <c r="L61" s="102"/>
      <c r="M61" s="102"/>
      <c r="N61" s="102"/>
      <c r="O61" s="102"/>
      <c r="P61" s="102">
        <v>16</v>
      </c>
      <c r="Q61" s="102">
        <v>16</v>
      </c>
      <c r="R61" s="147">
        <v>100</v>
      </c>
      <c r="S61" s="102"/>
      <c r="T61" s="102"/>
      <c r="U61" s="102"/>
    </row>
    <row r="62" spans="1:21">
      <c r="A62" s="73"/>
      <c r="B62" s="106"/>
      <c r="C62" s="68"/>
      <c r="D62" s="100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48"/>
      <c r="S62" s="103"/>
      <c r="T62" s="103"/>
      <c r="U62" s="103"/>
    </row>
    <row r="63" spans="1:21">
      <c r="A63" s="73"/>
      <c r="B63" s="106"/>
      <c r="C63" s="68"/>
      <c r="D63" s="100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48"/>
      <c r="S63" s="103"/>
      <c r="T63" s="103"/>
      <c r="U63" s="103"/>
    </row>
    <row r="64" spans="1:21">
      <c r="A64" s="73"/>
      <c r="B64" s="106"/>
      <c r="C64" s="68"/>
      <c r="D64" s="100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48"/>
      <c r="S64" s="103"/>
      <c r="T64" s="103"/>
      <c r="U64" s="103"/>
    </row>
    <row r="65" spans="1:21">
      <c r="A65" s="73"/>
      <c r="B65" s="106"/>
      <c r="C65" s="68"/>
      <c r="D65" s="100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48"/>
      <c r="S65" s="103"/>
      <c r="T65" s="103"/>
      <c r="U65" s="103"/>
    </row>
    <row r="66" spans="1:21">
      <c r="A66" s="73"/>
      <c r="B66" s="106"/>
      <c r="C66" s="68"/>
      <c r="D66" s="100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48"/>
      <c r="S66" s="103"/>
      <c r="T66" s="103"/>
      <c r="U66" s="103"/>
    </row>
    <row r="67" spans="1:21">
      <c r="A67" s="73"/>
      <c r="B67" s="106"/>
      <c r="C67" s="68"/>
      <c r="D67" s="100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48"/>
      <c r="S67" s="103"/>
      <c r="T67" s="103"/>
      <c r="U67" s="103"/>
    </row>
    <row r="68" spans="1:21" ht="25.5" customHeight="1">
      <c r="A68" s="73"/>
      <c r="B68" s="106"/>
      <c r="C68" s="69"/>
      <c r="D68" s="101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49"/>
      <c r="S68" s="104"/>
      <c r="T68" s="104"/>
      <c r="U68" s="104"/>
    </row>
    <row r="69" spans="1:21" hidden="1">
      <c r="A69" s="74"/>
      <c r="B69" s="113"/>
      <c r="C69" s="20"/>
      <c r="D69" s="59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</row>
    <row r="70" spans="1:21">
      <c r="A70" s="72" t="s">
        <v>64</v>
      </c>
      <c r="B70" s="105" t="s">
        <v>2</v>
      </c>
      <c r="C70" s="67" t="s">
        <v>25</v>
      </c>
      <c r="D70" s="99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</row>
    <row r="71" spans="1:21" ht="21" customHeight="1">
      <c r="A71" s="73"/>
      <c r="B71" s="106"/>
      <c r="C71" s="69"/>
      <c r="D71" s="101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</row>
    <row r="72" spans="1:21">
      <c r="A72" s="33"/>
      <c r="B72" s="34"/>
      <c r="C72" s="33" t="s">
        <v>38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5"/>
    </row>
    <row r="73" spans="1:21">
      <c r="A73" s="72" t="s">
        <v>65</v>
      </c>
      <c r="B73" s="105" t="s">
        <v>3</v>
      </c>
      <c r="C73" s="67" t="s">
        <v>25</v>
      </c>
      <c r="D73" s="99">
        <v>18</v>
      </c>
      <c r="E73" s="102">
        <v>18</v>
      </c>
      <c r="F73" s="102">
        <v>100</v>
      </c>
      <c r="G73" s="102">
        <v>18</v>
      </c>
      <c r="H73" s="102">
        <v>18</v>
      </c>
      <c r="I73" s="102">
        <v>100</v>
      </c>
      <c r="J73" s="102"/>
      <c r="K73" s="102"/>
      <c r="L73" s="102"/>
      <c r="M73" s="102"/>
      <c r="N73" s="102"/>
      <c r="O73" s="102"/>
      <c r="P73" s="102">
        <v>18</v>
      </c>
      <c r="Q73" s="102">
        <v>18</v>
      </c>
      <c r="R73" s="102">
        <v>100</v>
      </c>
      <c r="S73" s="102"/>
      <c r="T73" s="102"/>
      <c r="U73" s="102"/>
    </row>
    <row r="74" spans="1:21" ht="39.75" customHeight="1">
      <c r="A74" s="73"/>
      <c r="B74" s="106"/>
      <c r="C74" s="69"/>
      <c r="D74" s="101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</row>
    <row r="75" spans="1:21">
      <c r="A75" s="72" t="s">
        <v>66</v>
      </c>
      <c r="B75" s="70" t="s">
        <v>81</v>
      </c>
      <c r="C75" s="67" t="s">
        <v>25</v>
      </c>
      <c r="D75" s="99">
        <v>34</v>
      </c>
      <c r="E75" s="102">
        <v>34</v>
      </c>
      <c r="F75" s="147">
        <f>E75/D75*100</f>
        <v>100</v>
      </c>
      <c r="G75" s="102">
        <v>34</v>
      </c>
      <c r="H75" s="102">
        <v>34</v>
      </c>
      <c r="I75" s="102">
        <v>100</v>
      </c>
      <c r="J75" s="102"/>
      <c r="K75" s="102"/>
      <c r="L75" s="102"/>
      <c r="M75" s="102"/>
      <c r="N75" s="102"/>
      <c r="O75" s="102"/>
      <c r="P75" s="102">
        <v>34</v>
      </c>
      <c r="Q75" s="102">
        <v>34</v>
      </c>
      <c r="R75" s="102">
        <v>100</v>
      </c>
      <c r="S75" s="102"/>
      <c r="T75" s="102"/>
      <c r="U75" s="102"/>
    </row>
    <row r="76" spans="1:21">
      <c r="A76" s="73"/>
      <c r="B76" s="116"/>
      <c r="C76" s="68"/>
      <c r="D76" s="100"/>
      <c r="E76" s="103"/>
      <c r="F76" s="148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</row>
    <row r="77" spans="1:21">
      <c r="A77" s="73"/>
      <c r="B77" s="116"/>
      <c r="C77" s="68"/>
      <c r="D77" s="100"/>
      <c r="E77" s="103"/>
      <c r="F77" s="148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</row>
    <row r="78" spans="1:21">
      <c r="A78" s="73"/>
      <c r="B78" s="116"/>
      <c r="C78" s="68"/>
      <c r="D78" s="100"/>
      <c r="E78" s="103"/>
      <c r="F78" s="148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</row>
    <row r="79" spans="1:21">
      <c r="A79" s="73"/>
      <c r="B79" s="116"/>
      <c r="C79" s="68"/>
      <c r="D79" s="100"/>
      <c r="E79" s="103"/>
      <c r="F79" s="148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</row>
    <row r="80" spans="1:21">
      <c r="A80" s="73"/>
      <c r="B80" s="116"/>
      <c r="C80" s="68"/>
      <c r="D80" s="100"/>
      <c r="E80" s="103"/>
      <c r="F80" s="148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</row>
    <row r="81" spans="1:21">
      <c r="A81" s="73"/>
      <c r="B81" s="116"/>
      <c r="C81" s="68"/>
      <c r="D81" s="100"/>
      <c r="E81" s="103"/>
      <c r="F81" s="148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</row>
    <row r="82" spans="1:21" ht="38.25" customHeight="1">
      <c r="A82" s="73"/>
      <c r="B82" s="117"/>
      <c r="C82" s="69"/>
      <c r="D82" s="101"/>
      <c r="E82" s="104"/>
      <c r="F82" s="149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</row>
    <row r="83" spans="1:21">
      <c r="A83" s="72" t="s">
        <v>67</v>
      </c>
      <c r="B83" s="70" t="s">
        <v>4</v>
      </c>
      <c r="C83" s="67" t="s">
        <v>25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</row>
    <row r="84" spans="1:21" ht="29.25" customHeight="1">
      <c r="A84" s="73"/>
      <c r="B84" s="71"/>
      <c r="C84" s="69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</row>
    <row r="85" spans="1:21">
      <c r="A85" s="72" t="s">
        <v>68</v>
      </c>
      <c r="B85" s="70" t="s">
        <v>5</v>
      </c>
      <c r="C85" s="67" t="s">
        <v>25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</row>
    <row r="86" spans="1:21" ht="28.5" customHeight="1">
      <c r="A86" s="73"/>
      <c r="B86" s="71"/>
      <c r="C86" s="69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</row>
    <row r="87" spans="1:21" ht="15.75" customHeight="1">
      <c r="A87" s="72" t="s">
        <v>69</v>
      </c>
      <c r="B87" s="70" t="s">
        <v>110</v>
      </c>
      <c r="C87" s="67" t="s">
        <v>25</v>
      </c>
      <c r="D87" s="99">
        <v>110.4</v>
      </c>
      <c r="E87" s="102">
        <v>110.4</v>
      </c>
      <c r="F87" s="155">
        <f>E87/D87*100</f>
        <v>100</v>
      </c>
      <c r="G87" s="102">
        <v>110.4</v>
      </c>
      <c r="H87" s="102">
        <v>110.4</v>
      </c>
      <c r="I87" s="157">
        <f>H87/G87*100</f>
        <v>100</v>
      </c>
      <c r="J87" s="102"/>
      <c r="K87" s="102"/>
      <c r="L87" s="102"/>
      <c r="M87" s="102"/>
      <c r="N87" s="102"/>
      <c r="O87" s="102"/>
      <c r="P87" s="102">
        <v>110.4</v>
      </c>
      <c r="Q87" s="102">
        <v>110.4</v>
      </c>
      <c r="R87" s="155">
        <f>Q87/P87*100</f>
        <v>100</v>
      </c>
      <c r="S87" s="102"/>
      <c r="T87" s="102"/>
      <c r="U87" s="102"/>
    </row>
    <row r="88" spans="1:21">
      <c r="A88" s="73"/>
      <c r="B88" s="71"/>
      <c r="C88" s="69"/>
      <c r="D88" s="101"/>
      <c r="E88" s="104"/>
      <c r="F88" s="156"/>
      <c r="G88" s="104"/>
      <c r="H88" s="104"/>
      <c r="I88" s="158"/>
      <c r="J88" s="104"/>
      <c r="K88" s="104"/>
      <c r="L88" s="104"/>
      <c r="M88" s="104"/>
      <c r="N88" s="104"/>
      <c r="O88" s="104"/>
      <c r="P88" s="104"/>
      <c r="Q88" s="104"/>
      <c r="R88" s="156"/>
      <c r="S88" s="104"/>
      <c r="T88" s="104"/>
      <c r="U88" s="104"/>
    </row>
    <row r="89" spans="1:21">
      <c r="A89" s="72" t="s">
        <v>70</v>
      </c>
      <c r="B89" s="92" t="s">
        <v>87</v>
      </c>
      <c r="C89" s="67" t="s">
        <v>25</v>
      </c>
      <c r="D89" s="99">
        <v>1423</v>
      </c>
      <c r="E89" s="102">
        <v>1423</v>
      </c>
      <c r="F89" s="157">
        <f>E89/D89*100</f>
        <v>100</v>
      </c>
      <c r="G89" s="102">
        <v>1423</v>
      </c>
      <c r="H89" s="102">
        <v>1423</v>
      </c>
      <c r="I89" s="157">
        <f>H89/G89*100</f>
        <v>100</v>
      </c>
      <c r="J89" s="102"/>
      <c r="K89" s="102"/>
      <c r="L89" s="102"/>
      <c r="M89" s="102"/>
      <c r="N89" s="102"/>
      <c r="O89" s="102"/>
      <c r="P89" s="102">
        <v>1423</v>
      </c>
      <c r="Q89" s="102">
        <v>1423</v>
      </c>
      <c r="R89" s="155">
        <f>Q89/P89*100</f>
        <v>100</v>
      </c>
      <c r="S89" s="102"/>
      <c r="T89" s="102"/>
      <c r="U89" s="102"/>
    </row>
    <row r="90" spans="1:21">
      <c r="A90" s="73"/>
      <c r="B90" s="92"/>
      <c r="C90" s="68"/>
      <c r="D90" s="100"/>
      <c r="E90" s="103"/>
      <c r="F90" s="159"/>
      <c r="G90" s="103"/>
      <c r="H90" s="103"/>
      <c r="I90" s="159"/>
      <c r="J90" s="103"/>
      <c r="K90" s="103"/>
      <c r="L90" s="103"/>
      <c r="M90" s="103"/>
      <c r="N90" s="103"/>
      <c r="O90" s="103"/>
      <c r="P90" s="103"/>
      <c r="Q90" s="103"/>
      <c r="R90" s="163"/>
      <c r="S90" s="103"/>
      <c r="T90" s="103"/>
      <c r="U90" s="103"/>
    </row>
    <row r="91" spans="1:21">
      <c r="A91" s="73"/>
      <c r="B91" s="92"/>
      <c r="C91" s="68"/>
      <c r="D91" s="100"/>
      <c r="E91" s="103"/>
      <c r="F91" s="159"/>
      <c r="G91" s="103"/>
      <c r="H91" s="103"/>
      <c r="I91" s="159"/>
      <c r="J91" s="103"/>
      <c r="K91" s="103"/>
      <c r="L91" s="103"/>
      <c r="M91" s="103"/>
      <c r="N91" s="103"/>
      <c r="O91" s="103"/>
      <c r="P91" s="103"/>
      <c r="Q91" s="103"/>
      <c r="R91" s="163"/>
      <c r="S91" s="103"/>
      <c r="T91" s="103"/>
      <c r="U91" s="103"/>
    </row>
    <row r="92" spans="1:21">
      <c r="A92" s="73"/>
      <c r="B92" s="92"/>
      <c r="C92" s="68"/>
      <c r="D92" s="100"/>
      <c r="E92" s="103"/>
      <c r="F92" s="159"/>
      <c r="G92" s="103"/>
      <c r="H92" s="103"/>
      <c r="I92" s="159"/>
      <c r="J92" s="103"/>
      <c r="K92" s="103"/>
      <c r="L92" s="103"/>
      <c r="M92" s="103"/>
      <c r="N92" s="103"/>
      <c r="O92" s="103"/>
      <c r="P92" s="103"/>
      <c r="Q92" s="103"/>
      <c r="R92" s="163"/>
      <c r="S92" s="103"/>
      <c r="T92" s="103"/>
      <c r="U92" s="103"/>
    </row>
    <row r="93" spans="1:21">
      <c r="A93" s="73"/>
      <c r="B93" s="92"/>
      <c r="C93" s="68"/>
      <c r="D93" s="100"/>
      <c r="E93" s="103"/>
      <c r="F93" s="159"/>
      <c r="G93" s="103"/>
      <c r="H93" s="103"/>
      <c r="I93" s="159"/>
      <c r="J93" s="103"/>
      <c r="K93" s="103"/>
      <c r="L93" s="103"/>
      <c r="M93" s="103"/>
      <c r="N93" s="103"/>
      <c r="O93" s="103"/>
      <c r="P93" s="103"/>
      <c r="Q93" s="103"/>
      <c r="R93" s="163"/>
      <c r="S93" s="103"/>
      <c r="T93" s="103"/>
      <c r="U93" s="103"/>
    </row>
    <row r="94" spans="1:21">
      <c r="A94" s="73"/>
      <c r="B94" s="92"/>
      <c r="C94" s="68"/>
      <c r="D94" s="100"/>
      <c r="E94" s="103"/>
      <c r="F94" s="159"/>
      <c r="G94" s="103"/>
      <c r="H94" s="103"/>
      <c r="I94" s="159"/>
      <c r="J94" s="103"/>
      <c r="K94" s="103"/>
      <c r="L94" s="103"/>
      <c r="M94" s="103"/>
      <c r="N94" s="103"/>
      <c r="O94" s="103"/>
      <c r="P94" s="103"/>
      <c r="Q94" s="103"/>
      <c r="R94" s="163"/>
      <c r="S94" s="103"/>
      <c r="T94" s="103"/>
      <c r="U94" s="103"/>
    </row>
    <row r="95" spans="1:21">
      <c r="A95" s="73"/>
      <c r="B95" s="92"/>
      <c r="C95" s="68"/>
      <c r="D95" s="100"/>
      <c r="E95" s="103"/>
      <c r="F95" s="159"/>
      <c r="G95" s="103"/>
      <c r="H95" s="103"/>
      <c r="I95" s="159"/>
      <c r="J95" s="103"/>
      <c r="K95" s="103"/>
      <c r="L95" s="103"/>
      <c r="M95" s="103"/>
      <c r="N95" s="103"/>
      <c r="O95" s="103"/>
      <c r="P95" s="103"/>
      <c r="Q95" s="103"/>
      <c r="R95" s="163"/>
      <c r="S95" s="103"/>
      <c r="T95" s="103"/>
      <c r="U95" s="103"/>
    </row>
    <row r="96" spans="1:21" ht="96.75" customHeight="1">
      <c r="A96" s="74"/>
      <c r="B96" s="92"/>
      <c r="C96" s="69"/>
      <c r="D96" s="101"/>
      <c r="E96" s="104"/>
      <c r="F96" s="158"/>
      <c r="G96" s="104"/>
      <c r="H96" s="104"/>
      <c r="I96" s="158"/>
      <c r="J96" s="104"/>
      <c r="K96" s="104"/>
      <c r="L96" s="104"/>
      <c r="M96" s="104"/>
      <c r="N96" s="104"/>
      <c r="O96" s="104"/>
      <c r="P96" s="104"/>
      <c r="Q96" s="104"/>
      <c r="R96" s="156"/>
      <c r="S96" s="104"/>
      <c r="T96" s="104"/>
      <c r="U96" s="104"/>
    </row>
    <row r="97" spans="1:21" ht="36.75">
      <c r="A97" s="36"/>
      <c r="B97" s="37" t="s">
        <v>110</v>
      </c>
      <c r="C97" s="38" t="s">
        <v>135</v>
      </c>
      <c r="D97" s="60">
        <v>497.7</v>
      </c>
      <c r="E97" s="60">
        <v>497.7</v>
      </c>
      <c r="F97" s="61">
        <f>E97/D97*100</f>
        <v>100</v>
      </c>
      <c r="G97" s="60">
        <v>497.7</v>
      </c>
      <c r="H97" s="60">
        <v>497.7</v>
      </c>
      <c r="I97" s="61">
        <f>H97/G97*100</f>
        <v>100</v>
      </c>
      <c r="J97" s="27"/>
      <c r="K97" s="27"/>
      <c r="L97" s="27"/>
      <c r="M97" s="27"/>
      <c r="N97" s="27"/>
      <c r="O97" s="27"/>
      <c r="P97" s="60">
        <v>497.7</v>
      </c>
      <c r="Q97" s="60">
        <v>497.7</v>
      </c>
      <c r="R97" s="66">
        <f>Q97/P97*100</f>
        <v>100</v>
      </c>
      <c r="S97" s="27"/>
      <c r="T97" s="27"/>
      <c r="U97" s="27"/>
    </row>
    <row r="98" spans="1:21" ht="60">
      <c r="A98" s="39"/>
      <c r="B98" s="37" t="s">
        <v>136</v>
      </c>
      <c r="C98" s="38" t="s">
        <v>25</v>
      </c>
      <c r="D98" s="27">
        <v>1963.5</v>
      </c>
      <c r="E98" s="27">
        <v>1963.5</v>
      </c>
      <c r="F98" s="55">
        <v>100</v>
      </c>
      <c r="G98" s="55">
        <v>1963.5</v>
      </c>
      <c r="H98" s="55">
        <v>1963.5</v>
      </c>
      <c r="I98" s="55">
        <v>100</v>
      </c>
      <c r="J98" s="55"/>
      <c r="K98" s="55"/>
      <c r="L98" s="55"/>
      <c r="M98" s="55"/>
      <c r="N98" s="55"/>
      <c r="O98" s="55"/>
      <c r="P98" s="55">
        <v>1963.5</v>
      </c>
      <c r="Q98" s="55">
        <v>1963.5</v>
      </c>
      <c r="R98" s="55">
        <v>100</v>
      </c>
      <c r="S98" s="27"/>
      <c r="T98" s="27"/>
      <c r="U98" s="27"/>
    </row>
    <row r="99" spans="1:21" ht="31.5" customHeight="1">
      <c r="A99" s="40"/>
      <c r="B99" s="41" t="s">
        <v>8</v>
      </c>
      <c r="C99" s="42" t="s">
        <v>25</v>
      </c>
      <c r="D99" s="20">
        <f>D97+D89+D87+D75+D73+D61+D59+D52+D45+D37+D98</f>
        <v>23817.5</v>
      </c>
      <c r="E99" s="20">
        <f>E97+E89+E87+E75+E73+E61+E59+E52+E45+E37+E98</f>
        <v>23817.5</v>
      </c>
      <c r="F99" s="43">
        <f>E99/D99*100</f>
        <v>100</v>
      </c>
      <c r="G99" s="20">
        <f>G97+G89+G87+G75+G73+G61+G59+G52+G45+G37+G98</f>
        <v>23817.5</v>
      </c>
      <c r="H99" s="20">
        <f>H97+H89+H87+H75+H73+H61+H59+H52+H45+H37+H98</f>
        <v>23817.5</v>
      </c>
      <c r="I99" s="43">
        <f>H99/G99*100</f>
        <v>100</v>
      </c>
      <c r="J99" s="20"/>
      <c r="K99" s="20"/>
      <c r="L99" s="20"/>
      <c r="M99" s="20"/>
      <c r="N99" s="20"/>
      <c r="O99" s="20"/>
      <c r="P99" s="20">
        <f>P97+P89+P87+P75+P73+P61+P59+P52+P45+P37+P98</f>
        <v>23817.5</v>
      </c>
      <c r="Q99" s="20">
        <f>Q97+Q89+Q87+Q75+Q73+Q61+Q59+Q52+Q45+Q37+Q98</f>
        <v>23817.5</v>
      </c>
      <c r="R99" s="51">
        <f>Q99/P99*100</f>
        <v>100</v>
      </c>
      <c r="S99" s="20"/>
      <c r="T99" s="20"/>
      <c r="U99" s="20"/>
    </row>
    <row r="100" spans="1:21" ht="21" customHeight="1">
      <c r="A100" s="133" t="s">
        <v>107</v>
      </c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5"/>
    </row>
    <row r="101" spans="1:21" ht="17.25" customHeight="1">
      <c r="A101" s="160" t="s">
        <v>39</v>
      </c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2"/>
    </row>
    <row r="102" spans="1:21">
      <c r="A102" s="73" t="s">
        <v>59</v>
      </c>
      <c r="B102" s="71" t="s">
        <v>32</v>
      </c>
      <c r="C102" s="67" t="s">
        <v>25</v>
      </c>
      <c r="D102" s="99">
        <v>12501.7</v>
      </c>
      <c r="E102" s="102">
        <v>12501.7</v>
      </c>
      <c r="F102" s="157">
        <f>E102/D102*100</f>
        <v>100</v>
      </c>
      <c r="G102" s="102">
        <v>12501.7</v>
      </c>
      <c r="H102" s="102">
        <v>12501.7</v>
      </c>
      <c r="I102" s="157">
        <f>H102/G102*100</f>
        <v>100</v>
      </c>
      <c r="J102" s="102"/>
      <c r="K102" s="102"/>
      <c r="L102" s="102"/>
      <c r="M102" s="102"/>
      <c r="N102" s="102"/>
      <c r="O102" s="147"/>
      <c r="P102" s="102">
        <v>12501.7</v>
      </c>
      <c r="Q102" s="102">
        <v>12501.7</v>
      </c>
      <c r="R102" s="155">
        <f>Q102/P102*100</f>
        <v>100</v>
      </c>
      <c r="S102" s="102"/>
      <c r="T102" s="102"/>
      <c r="U102" s="102"/>
    </row>
    <row r="103" spans="1:21">
      <c r="A103" s="73"/>
      <c r="B103" s="71"/>
      <c r="C103" s="68"/>
      <c r="D103" s="100"/>
      <c r="E103" s="103"/>
      <c r="F103" s="159"/>
      <c r="G103" s="103"/>
      <c r="H103" s="103"/>
      <c r="I103" s="159"/>
      <c r="J103" s="103"/>
      <c r="K103" s="103"/>
      <c r="L103" s="103"/>
      <c r="M103" s="103"/>
      <c r="N103" s="103"/>
      <c r="O103" s="148"/>
      <c r="P103" s="103"/>
      <c r="Q103" s="103"/>
      <c r="R103" s="163"/>
      <c r="S103" s="103"/>
      <c r="T103" s="103"/>
      <c r="U103" s="103"/>
    </row>
    <row r="104" spans="1:21">
      <c r="A104" s="73"/>
      <c r="B104" s="71"/>
      <c r="C104" s="68"/>
      <c r="D104" s="100"/>
      <c r="E104" s="103"/>
      <c r="F104" s="159"/>
      <c r="G104" s="103"/>
      <c r="H104" s="103"/>
      <c r="I104" s="159"/>
      <c r="J104" s="103"/>
      <c r="K104" s="103"/>
      <c r="L104" s="103"/>
      <c r="M104" s="103"/>
      <c r="N104" s="103"/>
      <c r="O104" s="148"/>
      <c r="P104" s="103"/>
      <c r="Q104" s="103"/>
      <c r="R104" s="163"/>
      <c r="S104" s="103"/>
      <c r="T104" s="103"/>
      <c r="U104" s="103"/>
    </row>
    <row r="105" spans="1:21">
      <c r="A105" s="73"/>
      <c r="B105" s="71"/>
      <c r="C105" s="68"/>
      <c r="D105" s="100"/>
      <c r="E105" s="103"/>
      <c r="F105" s="159"/>
      <c r="G105" s="103"/>
      <c r="H105" s="103"/>
      <c r="I105" s="159"/>
      <c r="J105" s="103"/>
      <c r="K105" s="103"/>
      <c r="L105" s="103"/>
      <c r="M105" s="103"/>
      <c r="N105" s="103"/>
      <c r="O105" s="148"/>
      <c r="P105" s="103"/>
      <c r="Q105" s="103"/>
      <c r="R105" s="163"/>
      <c r="S105" s="103"/>
      <c r="T105" s="103"/>
      <c r="U105" s="103"/>
    </row>
    <row r="106" spans="1:21">
      <c r="A106" s="73"/>
      <c r="B106" s="71"/>
      <c r="C106" s="68"/>
      <c r="D106" s="100"/>
      <c r="E106" s="103"/>
      <c r="F106" s="159"/>
      <c r="G106" s="103"/>
      <c r="H106" s="103"/>
      <c r="I106" s="159"/>
      <c r="J106" s="103"/>
      <c r="K106" s="103"/>
      <c r="L106" s="103"/>
      <c r="M106" s="103"/>
      <c r="N106" s="103"/>
      <c r="O106" s="148"/>
      <c r="P106" s="103"/>
      <c r="Q106" s="103"/>
      <c r="R106" s="163"/>
      <c r="S106" s="103"/>
      <c r="T106" s="103"/>
      <c r="U106" s="103"/>
    </row>
    <row r="107" spans="1:21">
      <c r="A107" s="73"/>
      <c r="B107" s="71"/>
      <c r="C107" s="68"/>
      <c r="D107" s="100"/>
      <c r="E107" s="103"/>
      <c r="F107" s="159"/>
      <c r="G107" s="103"/>
      <c r="H107" s="103"/>
      <c r="I107" s="159"/>
      <c r="J107" s="103"/>
      <c r="K107" s="103"/>
      <c r="L107" s="103"/>
      <c r="M107" s="103"/>
      <c r="N107" s="103"/>
      <c r="O107" s="148"/>
      <c r="P107" s="103"/>
      <c r="Q107" s="103"/>
      <c r="R107" s="163"/>
      <c r="S107" s="103"/>
      <c r="T107" s="103"/>
      <c r="U107" s="103"/>
    </row>
    <row r="108" spans="1:21">
      <c r="A108" s="73"/>
      <c r="B108" s="71"/>
      <c r="C108" s="68"/>
      <c r="D108" s="100"/>
      <c r="E108" s="103"/>
      <c r="F108" s="159"/>
      <c r="G108" s="103"/>
      <c r="H108" s="103"/>
      <c r="I108" s="159"/>
      <c r="J108" s="103"/>
      <c r="K108" s="103"/>
      <c r="L108" s="103"/>
      <c r="M108" s="103"/>
      <c r="N108" s="103"/>
      <c r="O108" s="148"/>
      <c r="P108" s="103"/>
      <c r="Q108" s="103"/>
      <c r="R108" s="163"/>
      <c r="S108" s="103"/>
      <c r="T108" s="103"/>
      <c r="U108" s="103"/>
    </row>
    <row r="109" spans="1:21">
      <c r="A109" s="74"/>
      <c r="B109" s="87"/>
      <c r="C109" s="69"/>
      <c r="D109" s="101"/>
      <c r="E109" s="104"/>
      <c r="F109" s="158"/>
      <c r="G109" s="104"/>
      <c r="H109" s="104"/>
      <c r="I109" s="158"/>
      <c r="J109" s="104"/>
      <c r="K109" s="104"/>
      <c r="L109" s="104"/>
      <c r="M109" s="104"/>
      <c r="N109" s="104"/>
      <c r="O109" s="149"/>
      <c r="P109" s="104"/>
      <c r="Q109" s="104"/>
      <c r="R109" s="156"/>
      <c r="S109" s="104"/>
      <c r="T109" s="104"/>
      <c r="U109" s="104"/>
    </row>
    <row r="110" spans="1:21" ht="15.75" customHeight="1">
      <c r="A110" s="122" t="s">
        <v>89</v>
      </c>
      <c r="B110" s="70" t="s">
        <v>114</v>
      </c>
      <c r="C110" s="67" t="s">
        <v>25</v>
      </c>
      <c r="D110" s="99">
        <v>6905.2</v>
      </c>
      <c r="E110" s="102">
        <v>6905.2</v>
      </c>
      <c r="F110" s="157">
        <f>E110/D110*100</f>
        <v>100</v>
      </c>
      <c r="G110" s="102">
        <v>6905.2</v>
      </c>
      <c r="H110" s="102">
        <v>6905.2</v>
      </c>
      <c r="I110" s="157">
        <f>H110/G110*100</f>
        <v>100</v>
      </c>
      <c r="J110" s="102"/>
      <c r="K110" s="102"/>
      <c r="L110" s="102"/>
      <c r="M110" s="102"/>
      <c r="N110" s="102"/>
      <c r="O110" s="157"/>
      <c r="P110" s="102">
        <v>6905.2</v>
      </c>
      <c r="Q110" s="102">
        <v>6905.2</v>
      </c>
      <c r="R110" s="155">
        <f>Q110/P110*100</f>
        <v>100</v>
      </c>
      <c r="S110" s="102"/>
      <c r="T110" s="102"/>
      <c r="U110" s="102"/>
    </row>
    <row r="111" spans="1:21">
      <c r="A111" s="123"/>
      <c r="B111" s="71"/>
      <c r="C111" s="68"/>
      <c r="D111" s="100"/>
      <c r="E111" s="103"/>
      <c r="F111" s="159"/>
      <c r="G111" s="103"/>
      <c r="H111" s="103"/>
      <c r="I111" s="159"/>
      <c r="J111" s="103"/>
      <c r="K111" s="103"/>
      <c r="L111" s="103"/>
      <c r="M111" s="103"/>
      <c r="N111" s="103"/>
      <c r="O111" s="159"/>
      <c r="P111" s="103"/>
      <c r="Q111" s="103"/>
      <c r="R111" s="163"/>
      <c r="S111" s="103"/>
      <c r="T111" s="103"/>
      <c r="U111" s="103"/>
    </row>
    <row r="112" spans="1:21">
      <c r="A112" s="123"/>
      <c r="B112" s="71"/>
      <c r="C112" s="68"/>
      <c r="D112" s="100"/>
      <c r="E112" s="103"/>
      <c r="F112" s="159"/>
      <c r="G112" s="103"/>
      <c r="H112" s="103"/>
      <c r="I112" s="159"/>
      <c r="J112" s="103"/>
      <c r="K112" s="103"/>
      <c r="L112" s="103"/>
      <c r="M112" s="103"/>
      <c r="N112" s="103"/>
      <c r="O112" s="159"/>
      <c r="P112" s="103"/>
      <c r="Q112" s="103"/>
      <c r="R112" s="163"/>
      <c r="S112" s="103"/>
      <c r="T112" s="103"/>
      <c r="U112" s="103"/>
    </row>
    <row r="113" spans="1:21">
      <c r="A113" s="123"/>
      <c r="B113" s="71"/>
      <c r="C113" s="68"/>
      <c r="D113" s="100"/>
      <c r="E113" s="103"/>
      <c r="F113" s="159"/>
      <c r="G113" s="103"/>
      <c r="H113" s="103"/>
      <c r="I113" s="159"/>
      <c r="J113" s="103"/>
      <c r="K113" s="103"/>
      <c r="L113" s="103"/>
      <c r="M113" s="103"/>
      <c r="N113" s="103"/>
      <c r="O113" s="159"/>
      <c r="P113" s="103"/>
      <c r="Q113" s="103"/>
      <c r="R113" s="163"/>
      <c r="S113" s="103"/>
      <c r="T113" s="103"/>
      <c r="U113" s="103"/>
    </row>
    <row r="114" spans="1:21">
      <c r="A114" s="123"/>
      <c r="B114" s="71"/>
      <c r="C114" s="68"/>
      <c r="D114" s="100"/>
      <c r="E114" s="103"/>
      <c r="F114" s="159"/>
      <c r="G114" s="103"/>
      <c r="H114" s="103"/>
      <c r="I114" s="159"/>
      <c r="J114" s="103"/>
      <c r="K114" s="103"/>
      <c r="L114" s="103"/>
      <c r="M114" s="103"/>
      <c r="N114" s="103"/>
      <c r="O114" s="159"/>
      <c r="P114" s="103"/>
      <c r="Q114" s="103"/>
      <c r="R114" s="163"/>
      <c r="S114" s="103"/>
      <c r="T114" s="103"/>
      <c r="U114" s="103"/>
    </row>
    <row r="115" spans="1:21">
      <c r="A115" s="123"/>
      <c r="B115" s="71"/>
      <c r="C115" s="68"/>
      <c r="D115" s="100"/>
      <c r="E115" s="103"/>
      <c r="F115" s="159"/>
      <c r="G115" s="103"/>
      <c r="H115" s="103"/>
      <c r="I115" s="159"/>
      <c r="J115" s="103"/>
      <c r="K115" s="103"/>
      <c r="L115" s="103"/>
      <c r="M115" s="103"/>
      <c r="N115" s="103"/>
      <c r="O115" s="159"/>
      <c r="P115" s="103"/>
      <c r="Q115" s="103"/>
      <c r="R115" s="163"/>
      <c r="S115" s="103"/>
      <c r="T115" s="103"/>
      <c r="U115" s="103"/>
    </row>
    <row r="116" spans="1:21">
      <c r="A116" s="123"/>
      <c r="B116" s="71"/>
      <c r="C116" s="68"/>
      <c r="D116" s="100"/>
      <c r="E116" s="103"/>
      <c r="F116" s="159"/>
      <c r="G116" s="103"/>
      <c r="H116" s="103"/>
      <c r="I116" s="159"/>
      <c r="J116" s="103"/>
      <c r="K116" s="103"/>
      <c r="L116" s="103"/>
      <c r="M116" s="103"/>
      <c r="N116" s="103"/>
      <c r="O116" s="159"/>
      <c r="P116" s="103"/>
      <c r="Q116" s="103"/>
      <c r="R116" s="163"/>
      <c r="S116" s="103"/>
      <c r="T116" s="103"/>
      <c r="U116" s="103"/>
    </row>
    <row r="117" spans="1:21">
      <c r="A117" s="124"/>
      <c r="B117" s="87"/>
      <c r="C117" s="69"/>
      <c r="D117" s="101"/>
      <c r="E117" s="104"/>
      <c r="F117" s="158"/>
      <c r="G117" s="104"/>
      <c r="H117" s="104"/>
      <c r="I117" s="158"/>
      <c r="J117" s="104"/>
      <c r="K117" s="104"/>
      <c r="L117" s="104"/>
      <c r="M117" s="104"/>
      <c r="N117" s="104"/>
      <c r="O117" s="158"/>
      <c r="P117" s="104"/>
      <c r="Q117" s="104"/>
      <c r="R117" s="156"/>
      <c r="S117" s="104"/>
      <c r="T117" s="104"/>
      <c r="U117" s="104"/>
    </row>
    <row r="118" spans="1:21" ht="15.75" customHeight="1">
      <c r="A118" s="72" t="s">
        <v>71</v>
      </c>
      <c r="B118" s="75" t="s">
        <v>115</v>
      </c>
      <c r="C118" s="67" t="s">
        <v>25</v>
      </c>
      <c r="D118" s="99">
        <v>5059.3999999999996</v>
      </c>
      <c r="E118" s="102">
        <v>5059.3999999999996</v>
      </c>
      <c r="F118" s="157">
        <f>E118/D118*100</f>
        <v>100</v>
      </c>
      <c r="G118" s="102">
        <v>5059.3999999999996</v>
      </c>
      <c r="H118" s="102">
        <v>5059.3999999999996</v>
      </c>
      <c r="I118" s="157">
        <f>H118/G118*100</f>
        <v>100</v>
      </c>
      <c r="J118" s="102"/>
      <c r="K118" s="102"/>
      <c r="L118" s="102"/>
      <c r="M118" s="102"/>
      <c r="N118" s="102"/>
      <c r="O118" s="102"/>
      <c r="P118" s="102">
        <v>5059.3999999999996</v>
      </c>
      <c r="Q118" s="102">
        <v>5059.3999999999996</v>
      </c>
      <c r="R118" s="155">
        <f>Q118/P118*100</f>
        <v>100</v>
      </c>
      <c r="S118" s="102"/>
      <c r="T118" s="102"/>
      <c r="U118" s="102"/>
    </row>
    <row r="119" spans="1:21">
      <c r="A119" s="73"/>
      <c r="B119" s="76"/>
      <c r="C119" s="68"/>
      <c r="D119" s="100"/>
      <c r="E119" s="103"/>
      <c r="F119" s="159"/>
      <c r="G119" s="103"/>
      <c r="H119" s="103"/>
      <c r="I119" s="159"/>
      <c r="J119" s="103"/>
      <c r="K119" s="103"/>
      <c r="L119" s="103"/>
      <c r="M119" s="103"/>
      <c r="N119" s="103"/>
      <c r="O119" s="103"/>
      <c r="P119" s="103"/>
      <c r="Q119" s="103"/>
      <c r="R119" s="163"/>
      <c r="S119" s="103"/>
      <c r="T119" s="103"/>
      <c r="U119" s="103"/>
    </row>
    <row r="120" spans="1:21">
      <c r="A120" s="73"/>
      <c r="B120" s="76"/>
      <c r="C120" s="68"/>
      <c r="D120" s="100"/>
      <c r="E120" s="103"/>
      <c r="F120" s="159"/>
      <c r="G120" s="103"/>
      <c r="H120" s="103"/>
      <c r="I120" s="159"/>
      <c r="J120" s="103"/>
      <c r="K120" s="103"/>
      <c r="L120" s="103"/>
      <c r="M120" s="103"/>
      <c r="N120" s="103"/>
      <c r="O120" s="103"/>
      <c r="P120" s="103"/>
      <c r="Q120" s="103"/>
      <c r="R120" s="163"/>
      <c r="S120" s="103"/>
      <c r="T120" s="103"/>
      <c r="U120" s="103"/>
    </row>
    <row r="121" spans="1:21">
      <c r="A121" s="73"/>
      <c r="B121" s="76"/>
      <c r="C121" s="68"/>
      <c r="D121" s="100"/>
      <c r="E121" s="103"/>
      <c r="F121" s="159"/>
      <c r="G121" s="103"/>
      <c r="H121" s="103"/>
      <c r="I121" s="159"/>
      <c r="J121" s="103"/>
      <c r="K121" s="103"/>
      <c r="L121" s="103"/>
      <c r="M121" s="103"/>
      <c r="N121" s="103"/>
      <c r="O121" s="103"/>
      <c r="P121" s="103"/>
      <c r="Q121" s="103"/>
      <c r="R121" s="163"/>
      <c r="S121" s="103"/>
      <c r="T121" s="103"/>
      <c r="U121" s="103"/>
    </row>
    <row r="122" spans="1:21">
      <c r="A122" s="73"/>
      <c r="B122" s="76"/>
      <c r="C122" s="68"/>
      <c r="D122" s="100"/>
      <c r="E122" s="103"/>
      <c r="F122" s="159"/>
      <c r="G122" s="103"/>
      <c r="H122" s="103"/>
      <c r="I122" s="159"/>
      <c r="J122" s="103"/>
      <c r="K122" s="103"/>
      <c r="L122" s="103"/>
      <c r="M122" s="103"/>
      <c r="N122" s="103"/>
      <c r="O122" s="103"/>
      <c r="P122" s="103"/>
      <c r="Q122" s="103"/>
      <c r="R122" s="163"/>
      <c r="S122" s="103"/>
      <c r="T122" s="103"/>
      <c r="U122" s="103"/>
    </row>
    <row r="123" spans="1:21">
      <c r="A123" s="73"/>
      <c r="B123" s="76"/>
      <c r="C123" s="68"/>
      <c r="D123" s="100"/>
      <c r="E123" s="103"/>
      <c r="F123" s="159"/>
      <c r="G123" s="103"/>
      <c r="H123" s="103"/>
      <c r="I123" s="159"/>
      <c r="J123" s="103"/>
      <c r="K123" s="103"/>
      <c r="L123" s="103"/>
      <c r="M123" s="103"/>
      <c r="N123" s="103"/>
      <c r="O123" s="103"/>
      <c r="P123" s="103"/>
      <c r="Q123" s="103"/>
      <c r="R123" s="163"/>
      <c r="S123" s="103"/>
      <c r="T123" s="103"/>
      <c r="U123" s="103"/>
    </row>
    <row r="124" spans="1:21">
      <c r="A124" s="73"/>
      <c r="B124" s="76"/>
      <c r="C124" s="68"/>
      <c r="D124" s="100"/>
      <c r="E124" s="103"/>
      <c r="F124" s="159"/>
      <c r="G124" s="103"/>
      <c r="H124" s="103"/>
      <c r="I124" s="159"/>
      <c r="J124" s="103"/>
      <c r="K124" s="103"/>
      <c r="L124" s="103"/>
      <c r="M124" s="103"/>
      <c r="N124" s="103"/>
      <c r="O124" s="103"/>
      <c r="P124" s="103"/>
      <c r="Q124" s="103"/>
      <c r="R124" s="163"/>
      <c r="S124" s="103"/>
      <c r="T124" s="103"/>
      <c r="U124" s="103"/>
    </row>
    <row r="125" spans="1:21">
      <c r="A125" s="74"/>
      <c r="B125" s="76"/>
      <c r="C125" s="69"/>
      <c r="D125" s="101"/>
      <c r="E125" s="104"/>
      <c r="F125" s="158"/>
      <c r="G125" s="104"/>
      <c r="H125" s="104"/>
      <c r="I125" s="158"/>
      <c r="J125" s="104"/>
      <c r="K125" s="104"/>
      <c r="L125" s="104"/>
      <c r="M125" s="104"/>
      <c r="N125" s="104"/>
      <c r="O125" s="104"/>
      <c r="P125" s="104"/>
      <c r="Q125" s="104"/>
      <c r="R125" s="156"/>
      <c r="S125" s="104"/>
      <c r="T125" s="104"/>
      <c r="U125" s="104"/>
    </row>
    <row r="126" spans="1:21">
      <c r="A126" s="72" t="s">
        <v>108</v>
      </c>
      <c r="B126" s="70" t="s">
        <v>138</v>
      </c>
      <c r="C126" s="67" t="s">
        <v>25</v>
      </c>
      <c r="D126" s="99">
        <v>91.1</v>
      </c>
      <c r="E126" s="102">
        <v>91.1</v>
      </c>
      <c r="F126" s="102">
        <v>100</v>
      </c>
      <c r="G126" s="102">
        <v>91.1</v>
      </c>
      <c r="H126" s="102">
        <v>91.1</v>
      </c>
      <c r="I126" s="102">
        <v>100</v>
      </c>
      <c r="J126" s="102"/>
      <c r="K126" s="102"/>
      <c r="L126" s="102"/>
      <c r="M126" s="102">
        <v>91.1</v>
      </c>
      <c r="N126" s="102">
        <v>91.1</v>
      </c>
      <c r="O126" s="102">
        <v>100</v>
      </c>
      <c r="P126" s="102"/>
      <c r="Q126" s="102"/>
      <c r="R126" s="102"/>
      <c r="S126" s="102"/>
      <c r="T126" s="102"/>
      <c r="U126" s="102"/>
    </row>
    <row r="127" spans="1:21">
      <c r="A127" s="73"/>
      <c r="B127" s="71"/>
      <c r="C127" s="68"/>
      <c r="D127" s="100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</row>
    <row r="128" spans="1:21">
      <c r="A128" s="73"/>
      <c r="B128" s="71"/>
      <c r="C128" s="68"/>
      <c r="D128" s="100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</row>
    <row r="129" spans="1:21">
      <c r="A129" s="73"/>
      <c r="B129" s="71"/>
      <c r="C129" s="68"/>
      <c r="D129" s="100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</row>
    <row r="130" spans="1:21">
      <c r="A130" s="73"/>
      <c r="B130" s="71"/>
      <c r="C130" s="68"/>
      <c r="D130" s="100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</row>
    <row r="131" spans="1:21">
      <c r="A131" s="73"/>
      <c r="B131" s="71"/>
      <c r="C131" s="68"/>
      <c r="D131" s="100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</row>
    <row r="132" spans="1:21">
      <c r="A132" s="73"/>
      <c r="B132" s="71"/>
      <c r="C132" s="68"/>
      <c r="D132" s="100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</row>
    <row r="133" spans="1:21">
      <c r="A133" s="74"/>
      <c r="B133" s="71"/>
      <c r="C133" s="69"/>
      <c r="D133" s="101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</row>
    <row r="134" spans="1:21" ht="32.25" customHeight="1">
      <c r="A134" s="44"/>
      <c r="B134" s="41" t="s">
        <v>47</v>
      </c>
      <c r="C134" s="42" t="s">
        <v>25</v>
      </c>
      <c r="D134" s="20">
        <f>SUM(D102:D133)</f>
        <v>24557.4</v>
      </c>
      <c r="E134" s="20">
        <f>SUM(E102:E133)</f>
        <v>24557.4</v>
      </c>
      <c r="F134" s="43">
        <f>E134/D134*100</f>
        <v>100</v>
      </c>
      <c r="G134" s="20">
        <f>P134+N134</f>
        <v>24557.4</v>
      </c>
      <c r="H134" s="20">
        <f>N134+Q134</f>
        <v>24557.4</v>
      </c>
      <c r="I134" s="43">
        <f>H134/G134*100</f>
        <v>100</v>
      </c>
      <c r="J134" s="20"/>
      <c r="K134" s="20"/>
      <c r="L134" s="20"/>
      <c r="M134" s="20">
        <f t="shared" ref="M134:O134" si="1">SUM(M102:M133)</f>
        <v>91.1</v>
      </c>
      <c r="N134" s="20">
        <f t="shared" si="1"/>
        <v>91.1</v>
      </c>
      <c r="O134" s="20">
        <f t="shared" si="1"/>
        <v>100</v>
      </c>
      <c r="P134" s="20">
        <f>SUM(P102:P133)</f>
        <v>24466.300000000003</v>
      </c>
      <c r="Q134" s="20">
        <f>SUM(Q102:Q133)</f>
        <v>24466.300000000003</v>
      </c>
      <c r="R134" s="51">
        <f>Q134/P134*100</f>
        <v>100</v>
      </c>
      <c r="S134" s="20"/>
      <c r="T134" s="20"/>
      <c r="U134" s="20"/>
    </row>
    <row r="135" spans="1:21">
      <c r="A135" s="133" t="s">
        <v>116</v>
      </c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5"/>
    </row>
    <row r="136" spans="1:21">
      <c r="A136" s="72" t="s">
        <v>72</v>
      </c>
      <c r="B136" s="70" t="s">
        <v>129</v>
      </c>
      <c r="C136" s="67" t="s">
        <v>25</v>
      </c>
      <c r="D136" s="102">
        <v>3595.2</v>
      </c>
      <c r="E136" s="102">
        <v>3595.2</v>
      </c>
      <c r="F136" s="157">
        <f>E136/D136*100</f>
        <v>100</v>
      </c>
      <c r="G136" s="102">
        <v>3595.2</v>
      </c>
      <c r="H136" s="102">
        <v>3595.2</v>
      </c>
      <c r="I136" s="157">
        <f>H136/G136*100</f>
        <v>100</v>
      </c>
      <c r="J136" s="102"/>
      <c r="K136" s="102"/>
      <c r="L136" s="102"/>
      <c r="M136" s="102"/>
      <c r="N136" s="102"/>
      <c r="O136" s="102"/>
      <c r="P136" s="102">
        <v>3595.2</v>
      </c>
      <c r="Q136" s="102">
        <v>3595.2</v>
      </c>
      <c r="R136" s="157">
        <f>Q136/P136*100</f>
        <v>100</v>
      </c>
      <c r="S136" s="102"/>
      <c r="T136" s="102"/>
      <c r="U136" s="102"/>
    </row>
    <row r="137" spans="1:21">
      <c r="A137" s="73"/>
      <c r="B137" s="71"/>
      <c r="C137" s="68"/>
      <c r="D137" s="103"/>
      <c r="E137" s="103"/>
      <c r="F137" s="159"/>
      <c r="G137" s="103"/>
      <c r="H137" s="103"/>
      <c r="I137" s="159"/>
      <c r="J137" s="103"/>
      <c r="K137" s="103"/>
      <c r="L137" s="103"/>
      <c r="M137" s="103"/>
      <c r="N137" s="103"/>
      <c r="O137" s="103"/>
      <c r="P137" s="103"/>
      <c r="Q137" s="103"/>
      <c r="R137" s="159"/>
      <c r="S137" s="103"/>
      <c r="T137" s="103"/>
      <c r="U137" s="103"/>
    </row>
    <row r="138" spans="1:21">
      <c r="A138" s="73"/>
      <c r="B138" s="71"/>
      <c r="C138" s="68"/>
      <c r="D138" s="103"/>
      <c r="E138" s="103"/>
      <c r="F138" s="159"/>
      <c r="G138" s="103"/>
      <c r="H138" s="103"/>
      <c r="I138" s="159"/>
      <c r="J138" s="103"/>
      <c r="K138" s="103"/>
      <c r="L138" s="103"/>
      <c r="M138" s="103"/>
      <c r="N138" s="103"/>
      <c r="O138" s="103"/>
      <c r="P138" s="103"/>
      <c r="Q138" s="103"/>
      <c r="R138" s="159"/>
      <c r="S138" s="103"/>
      <c r="T138" s="103"/>
      <c r="U138" s="103"/>
    </row>
    <row r="139" spans="1:21">
      <c r="A139" s="73"/>
      <c r="B139" s="71"/>
      <c r="C139" s="68"/>
      <c r="D139" s="103"/>
      <c r="E139" s="103"/>
      <c r="F139" s="159"/>
      <c r="G139" s="103"/>
      <c r="H139" s="103"/>
      <c r="I139" s="159"/>
      <c r="J139" s="103"/>
      <c r="K139" s="103"/>
      <c r="L139" s="103"/>
      <c r="M139" s="103"/>
      <c r="N139" s="103"/>
      <c r="O139" s="103"/>
      <c r="P139" s="103"/>
      <c r="Q139" s="103"/>
      <c r="R139" s="159"/>
      <c r="S139" s="103"/>
      <c r="T139" s="103"/>
      <c r="U139" s="103"/>
    </row>
    <row r="140" spans="1:21">
      <c r="A140" s="73"/>
      <c r="B140" s="71"/>
      <c r="C140" s="68"/>
      <c r="D140" s="103"/>
      <c r="E140" s="103"/>
      <c r="F140" s="159"/>
      <c r="G140" s="103"/>
      <c r="H140" s="103"/>
      <c r="I140" s="159"/>
      <c r="J140" s="103"/>
      <c r="K140" s="103"/>
      <c r="L140" s="103"/>
      <c r="M140" s="103"/>
      <c r="N140" s="103"/>
      <c r="O140" s="103"/>
      <c r="P140" s="103"/>
      <c r="Q140" s="103"/>
      <c r="R140" s="159"/>
      <c r="S140" s="103"/>
      <c r="T140" s="103"/>
      <c r="U140" s="103"/>
    </row>
    <row r="141" spans="1:21">
      <c r="A141" s="73"/>
      <c r="B141" s="71"/>
      <c r="C141" s="68"/>
      <c r="D141" s="103"/>
      <c r="E141" s="103"/>
      <c r="F141" s="159"/>
      <c r="G141" s="103"/>
      <c r="H141" s="103"/>
      <c r="I141" s="159"/>
      <c r="J141" s="103"/>
      <c r="K141" s="103"/>
      <c r="L141" s="103"/>
      <c r="M141" s="103"/>
      <c r="N141" s="103"/>
      <c r="O141" s="103"/>
      <c r="P141" s="103"/>
      <c r="Q141" s="103"/>
      <c r="R141" s="159"/>
      <c r="S141" s="103"/>
      <c r="T141" s="103"/>
      <c r="U141" s="103"/>
    </row>
    <row r="142" spans="1:21" ht="51.75" customHeight="1">
      <c r="A142" s="73"/>
      <c r="B142" s="71"/>
      <c r="C142" s="68"/>
      <c r="D142" s="103"/>
      <c r="E142" s="103"/>
      <c r="F142" s="159"/>
      <c r="G142" s="103"/>
      <c r="H142" s="103"/>
      <c r="I142" s="159"/>
      <c r="J142" s="103"/>
      <c r="K142" s="103"/>
      <c r="L142" s="103"/>
      <c r="M142" s="103"/>
      <c r="N142" s="103"/>
      <c r="O142" s="103"/>
      <c r="P142" s="103"/>
      <c r="Q142" s="103"/>
      <c r="R142" s="159"/>
      <c r="S142" s="103"/>
      <c r="T142" s="103"/>
      <c r="U142" s="103"/>
    </row>
    <row r="143" spans="1:21" ht="91.5" customHeight="1">
      <c r="A143" s="73"/>
      <c r="B143" s="71"/>
      <c r="C143" s="69"/>
      <c r="D143" s="104"/>
      <c r="E143" s="104"/>
      <c r="F143" s="158"/>
      <c r="G143" s="104"/>
      <c r="H143" s="104"/>
      <c r="I143" s="158"/>
      <c r="J143" s="104"/>
      <c r="K143" s="104"/>
      <c r="L143" s="104"/>
      <c r="M143" s="104"/>
      <c r="N143" s="104"/>
      <c r="O143" s="104"/>
      <c r="P143" s="104"/>
      <c r="Q143" s="104"/>
      <c r="R143" s="158"/>
      <c r="S143" s="104"/>
      <c r="T143" s="104"/>
      <c r="U143" s="104"/>
    </row>
    <row r="144" spans="1:21" ht="91.5" customHeight="1">
      <c r="A144" s="44"/>
      <c r="B144" s="41" t="s">
        <v>26</v>
      </c>
      <c r="C144" s="42" t="s">
        <v>25</v>
      </c>
      <c r="D144" s="59">
        <f>D136</f>
        <v>3595.2</v>
      </c>
      <c r="E144" s="20">
        <f t="shared" ref="E144:I144" si="2">E136</f>
        <v>3595.2</v>
      </c>
      <c r="F144" s="20">
        <f t="shared" si="2"/>
        <v>100</v>
      </c>
      <c r="G144" s="20">
        <f t="shared" si="2"/>
        <v>3595.2</v>
      </c>
      <c r="H144" s="20">
        <f t="shared" si="2"/>
        <v>3595.2</v>
      </c>
      <c r="I144" s="20">
        <f t="shared" si="2"/>
        <v>100</v>
      </c>
      <c r="J144" s="20"/>
      <c r="K144" s="20"/>
      <c r="L144" s="20"/>
      <c r="M144" s="20"/>
      <c r="N144" s="20"/>
      <c r="O144" s="20"/>
      <c r="P144" s="20">
        <f>P136</f>
        <v>3595.2</v>
      </c>
      <c r="Q144" s="20">
        <f t="shared" ref="Q144:R144" si="3">Q136</f>
        <v>3595.2</v>
      </c>
      <c r="R144" s="20">
        <f t="shared" si="3"/>
        <v>100</v>
      </c>
      <c r="S144" s="20"/>
      <c r="T144" s="20"/>
      <c r="U144" s="20"/>
    </row>
    <row r="145" spans="1:21" ht="91.5" customHeight="1">
      <c r="A145" s="44"/>
      <c r="B145" s="41"/>
      <c r="C145" s="42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</row>
    <row r="146" spans="1:21" ht="30.75" customHeight="1">
      <c r="A146" s="45"/>
      <c r="B146" s="46" t="s">
        <v>113</v>
      </c>
      <c r="C146" s="47" t="s">
        <v>25</v>
      </c>
      <c r="D146" s="48">
        <f>D144+D134+D99+D34</f>
        <v>68804.200000000012</v>
      </c>
      <c r="E146" s="48">
        <f>E144+E134+E99+E34</f>
        <v>68804.200000000012</v>
      </c>
      <c r="F146" s="49">
        <f>E146/D146*100</f>
        <v>100</v>
      </c>
      <c r="G146" s="48">
        <f>G144+G134+G99+G34</f>
        <v>68804.200000000012</v>
      </c>
      <c r="H146" s="48">
        <f>H144+H134+H99+H34</f>
        <v>68804.200000000012</v>
      </c>
      <c r="I146" s="49">
        <f>H146/G146*100</f>
        <v>100</v>
      </c>
      <c r="J146" s="48"/>
      <c r="K146" s="48"/>
      <c r="L146" s="48"/>
      <c r="M146" s="48">
        <f>M144+M134+M99+M34</f>
        <v>91.1</v>
      </c>
      <c r="N146" s="48">
        <f>N144+N134+N99+N34</f>
        <v>91.1</v>
      </c>
      <c r="O146" s="48">
        <f>O144+O134+O99+O34</f>
        <v>100</v>
      </c>
      <c r="P146" s="48">
        <f>P144+P134+P99+P34</f>
        <v>68713.100000000006</v>
      </c>
      <c r="Q146" s="48">
        <f>Q144+Q134+Q99+Q34</f>
        <v>68713.100000000006</v>
      </c>
      <c r="R146" s="49">
        <f>Q146/P146*100</f>
        <v>100</v>
      </c>
      <c r="S146" s="48"/>
      <c r="T146" s="48"/>
      <c r="U146" s="48"/>
    </row>
    <row r="147" spans="1:21">
      <c r="A147" s="133" t="s">
        <v>90</v>
      </c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5"/>
    </row>
    <row r="148" spans="1:21">
      <c r="A148" s="89" t="s">
        <v>117</v>
      </c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196"/>
    </row>
    <row r="149" spans="1:21" ht="132">
      <c r="A149" s="50" t="s">
        <v>86</v>
      </c>
      <c r="B149" s="46" t="s">
        <v>130</v>
      </c>
      <c r="C149" s="42" t="s">
        <v>25</v>
      </c>
      <c r="D149" s="20">
        <v>4624.3999999999996</v>
      </c>
      <c r="E149" s="20">
        <v>4377.3999999999996</v>
      </c>
      <c r="F149" s="51">
        <f>E149/D149*100</f>
        <v>94.658766542686621</v>
      </c>
      <c r="G149" s="20">
        <v>4624.3999999999996</v>
      </c>
      <c r="H149" s="20">
        <v>4377.3999999999996</v>
      </c>
      <c r="I149" s="43">
        <f>H149/G149*100</f>
        <v>94.658766542686621</v>
      </c>
      <c r="J149" s="20"/>
      <c r="K149" s="20"/>
      <c r="L149" s="20"/>
      <c r="M149" s="20">
        <v>4624.3999999999996</v>
      </c>
      <c r="N149" s="20">
        <v>4377.3999999999996</v>
      </c>
      <c r="O149" s="43">
        <f>N149/M149*100</f>
        <v>94.658766542686621</v>
      </c>
      <c r="P149" s="20"/>
      <c r="Q149" s="20"/>
      <c r="R149" s="20"/>
      <c r="S149" s="20"/>
      <c r="T149" s="20"/>
      <c r="U149" s="20"/>
    </row>
    <row r="150" spans="1:21">
      <c r="A150" s="84" t="s">
        <v>91</v>
      </c>
      <c r="B150" s="70" t="s">
        <v>6</v>
      </c>
      <c r="C150" s="67" t="s">
        <v>25</v>
      </c>
      <c r="D150" s="102">
        <v>246.5</v>
      </c>
      <c r="E150" s="102">
        <v>246.5</v>
      </c>
      <c r="F150" s="157">
        <f>E150/D150*100</f>
        <v>100</v>
      </c>
      <c r="G150" s="102">
        <v>246.5</v>
      </c>
      <c r="H150" s="102">
        <v>246.5</v>
      </c>
      <c r="I150" s="157">
        <f>H150/G150*100</f>
        <v>100</v>
      </c>
      <c r="J150" s="102"/>
      <c r="K150" s="102"/>
      <c r="L150" s="102"/>
      <c r="M150" s="102">
        <v>246.5</v>
      </c>
      <c r="N150" s="102">
        <v>246.5</v>
      </c>
      <c r="O150" s="157">
        <f>N150/M150*100</f>
        <v>100</v>
      </c>
      <c r="P150" s="102"/>
      <c r="Q150" s="102"/>
      <c r="R150" s="102"/>
      <c r="S150" s="102"/>
      <c r="T150" s="102"/>
      <c r="U150" s="102"/>
    </row>
    <row r="151" spans="1:21" ht="36.75" customHeight="1">
      <c r="A151" s="85"/>
      <c r="B151" s="71"/>
      <c r="C151" s="69"/>
      <c r="D151" s="104"/>
      <c r="E151" s="104"/>
      <c r="F151" s="158"/>
      <c r="G151" s="104"/>
      <c r="H151" s="104"/>
      <c r="I151" s="158"/>
      <c r="J151" s="104"/>
      <c r="K151" s="104"/>
      <c r="L151" s="104"/>
      <c r="M151" s="104"/>
      <c r="N151" s="104"/>
      <c r="O151" s="158"/>
      <c r="P151" s="104"/>
      <c r="Q151" s="104"/>
      <c r="R151" s="104"/>
      <c r="S151" s="104"/>
      <c r="T151" s="104"/>
      <c r="U151" s="104"/>
    </row>
    <row r="152" spans="1:21">
      <c r="A152" s="84" t="s">
        <v>92</v>
      </c>
      <c r="B152" s="88" t="s">
        <v>105</v>
      </c>
      <c r="C152" s="102" t="s">
        <v>25</v>
      </c>
      <c r="D152" s="102"/>
      <c r="E152" s="102"/>
      <c r="F152" s="157"/>
      <c r="G152" s="102"/>
      <c r="H152" s="102"/>
      <c r="I152" s="157"/>
      <c r="J152" s="102"/>
      <c r="K152" s="102"/>
      <c r="L152" s="102"/>
      <c r="M152" s="102"/>
      <c r="N152" s="102"/>
      <c r="O152" s="157"/>
      <c r="P152" s="102"/>
      <c r="Q152" s="102"/>
      <c r="R152" s="102"/>
      <c r="S152" s="102"/>
      <c r="T152" s="102"/>
      <c r="U152" s="102"/>
    </row>
    <row r="153" spans="1:21" ht="33.75" customHeight="1">
      <c r="A153" s="85"/>
      <c r="B153" s="71"/>
      <c r="C153" s="104"/>
      <c r="D153" s="104"/>
      <c r="E153" s="104"/>
      <c r="F153" s="158"/>
      <c r="G153" s="104"/>
      <c r="H153" s="104"/>
      <c r="I153" s="158"/>
      <c r="J153" s="104"/>
      <c r="K153" s="104"/>
      <c r="L153" s="104"/>
      <c r="M153" s="104"/>
      <c r="N153" s="104"/>
      <c r="O153" s="158"/>
      <c r="P153" s="104"/>
      <c r="Q153" s="104"/>
      <c r="R153" s="104"/>
      <c r="S153" s="104"/>
      <c r="T153" s="104"/>
      <c r="U153" s="104"/>
    </row>
    <row r="154" spans="1:21">
      <c r="A154" s="84" t="s">
        <v>93</v>
      </c>
      <c r="B154" s="70" t="s">
        <v>131</v>
      </c>
      <c r="C154" s="67" t="s">
        <v>25</v>
      </c>
      <c r="D154" s="102">
        <v>101297.60000000001</v>
      </c>
      <c r="E154" s="102">
        <v>101297.60000000001</v>
      </c>
      <c r="F154" s="157">
        <f>E154/D154*100</f>
        <v>100</v>
      </c>
      <c r="G154" s="102">
        <v>101297.60000000001</v>
      </c>
      <c r="H154" s="102">
        <v>101297.60000000001</v>
      </c>
      <c r="I154" s="157">
        <f>H154/G154*100</f>
        <v>100</v>
      </c>
      <c r="J154" s="102"/>
      <c r="K154" s="102"/>
      <c r="L154" s="102"/>
      <c r="M154" s="102">
        <v>101297.60000000001</v>
      </c>
      <c r="N154" s="102">
        <v>101297.60000000001</v>
      </c>
      <c r="O154" s="157">
        <f>N154/M154*100</f>
        <v>100</v>
      </c>
      <c r="P154" s="102"/>
      <c r="Q154" s="102"/>
      <c r="R154" s="102"/>
      <c r="S154" s="102"/>
      <c r="T154" s="102"/>
      <c r="U154" s="102"/>
    </row>
    <row r="155" spans="1:21">
      <c r="A155" s="85"/>
      <c r="B155" s="71"/>
      <c r="C155" s="68"/>
      <c r="D155" s="103"/>
      <c r="E155" s="103"/>
      <c r="F155" s="159"/>
      <c r="G155" s="103"/>
      <c r="H155" s="103"/>
      <c r="I155" s="159"/>
      <c r="J155" s="103"/>
      <c r="K155" s="103"/>
      <c r="L155" s="103"/>
      <c r="M155" s="103"/>
      <c r="N155" s="103"/>
      <c r="O155" s="159"/>
      <c r="P155" s="103"/>
      <c r="Q155" s="103"/>
      <c r="R155" s="103"/>
      <c r="S155" s="103"/>
      <c r="T155" s="103"/>
      <c r="U155" s="103"/>
    </row>
    <row r="156" spans="1:21">
      <c r="A156" s="85"/>
      <c r="B156" s="71"/>
      <c r="C156" s="68"/>
      <c r="D156" s="103"/>
      <c r="E156" s="103"/>
      <c r="F156" s="159"/>
      <c r="G156" s="103"/>
      <c r="H156" s="103"/>
      <c r="I156" s="159"/>
      <c r="J156" s="103"/>
      <c r="K156" s="103"/>
      <c r="L156" s="103"/>
      <c r="M156" s="103"/>
      <c r="N156" s="103"/>
      <c r="O156" s="159"/>
      <c r="P156" s="103"/>
      <c r="Q156" s="103"/>
      <c r="R156" s="103"/>
      <c r="S156" s="103"/>
      <c r="T156" s="103"/>
      <c r="U156" s="103"/>
    </row>
    <row r="157" spans="1:21">
      <c r="A157" s="85"/>
      <c r="B157" s="71"/>
      <c r="C157" s="68"/>
      <c r="D157" s="103"/>
      <c r="E157" s="103"/>
      <c r="F157" s="159"/>
      <c r="G157" s="103"/>
      <c r="H157" s="103"/>
      <c r="I157" s="159"/>
      <c r="J157" s="103"/>
      <c r="K157" s="103"/>
      <c r="L157" s="103"/>
      <c r="M157" s="103"/>
      <c r="N157" s="103"/>
      <c r="O157" s="159"/>
      <c r="P157" s="103"/>
      <c r="Q157" s="103"/>
      <c r="R157" s="103"/>
      <c r="S157" s="103"/>
      <c r="T157" s="103"/>
      <c r="U157" s="103"/>
    </row>
    <row r="158" spans="1:21" ht="30.75" customHeight="1">
      <c r="A158" s="85"/>
      <c r="B158" s="71"/>
      <c r="C158" s="68"/>
      <c r="D158" s="103"/>
      <c r="E158" s="103"/>
      <c r="F158" s="159"/>
      <c r="G158" s="103"/>
      <c r="H158" s="103"/>
      <c r="I158" s="159"/>
      <c r="J158" s="103"/>
      <c r="K158" s="103"/>
      <c r="L158" s="103"/>
      <c r="M158" s="103"/>
      <c r="N158" s="103"/>
      <c r="O158" s="159"/>
      <c r="P158" s="103"/>
      <c r="Q158" s="103"/>
      <c r="R158" s="103"/>
      <c r="S158" s="103"/>
      <c r="T158" s="103"/>
      <c r="U158" s="103"/>
    </row>
    <row r="159" spans="1:21">
      <c r="A159" s="85"/>
      <c r="B159" s="71"/>
      <c r="C159" s="68"/>
      <c r="D159" s="103"/>
      <c r="E159" s="103"/>
      <c r="F159" s="159"/>
      <c r="G159" s="103"/>
      <c r="H159" s="103"/>
      <c r="I159" s="159"/>
      <c r="J159" s="103"/>
      <c r="K159" s="103"/>
      <c r="L159" s="103"/>
      <c r="M159" s="103"/>
      <c r="N159" s="103"/>
      <c r="O159" s="159"/>
      <c r="P159" s="103"/>
      <c r="Q159" s="103"/>
      <c r="R159" s="103"/>
      <c r="S159" s="103"/>
      <c r="T159" s="103"/>
      <c r="U159" s="103"/>
    </row>
    <row r="160" spans="1:21">
      <c r="A160" s="85"/>
      <c r="B160" s="71"/>
      <c r="C160" s="68"/>
      <c r="D160" s="103"/>
      <c r="E160" s="103"/>
      <c r="F160" s="159"/>
      <c r="G160" s="103"/>
      <c r="H160" s="103"/>
      <c r="I160" s="159"/>
      <c r="J160" s="103"/>
      <c r="K160" s="103"/>
      <c r="L160" s="103"/>
      <c r="M160" s="103"/>
      <c r="N160" s="103"/>
      <c r="O160" s="159"/>
      <c r="P160" s="103"/>
      <c r="Q160" s="103"/>
      <c r="R160" s="103"/>
      <c r="S160" s="103"/>
      <c r="T160" s="103"/>
      <c r="U160" s="103"/>
    </row>
    <row r="161" spans="1:21">
      <c r="A161" s="86"/>
      <c r="B161" s="87"/>
      <c r="C161" s="69"/>
      <c r="D161" s="104"/>
      <c r="E161" s="104"/>
      <c r="F161" s="158"/>
      <c r="G161" s="104"/>
      <c r="H161" s="104"/>
      <c r="I161" s="158"/>
      <c r="J161" s="104"/>
      <c r="K161" s="104"/>
      <c r="L161" s="104"/>
      <c r="M161" s="104"/>
      <c r="N161" s="104"/>
      <c r="O161" s="158"/>
      <c r="P161" s="104"/>
      <c r="Q161" s="104"/>
      <c r="R161" s="104"/>
      <c r="S161" s="104"/>
      <c r="T161" s="104"/>
      <c r="U161" s="104"/>
    </row>
    <row r="162" spans="1:21" ht="40.5" customHeight="1">
      <c r="A162" s="44"/>
      <c r="B162" s="41" t="s">
        <v>94</v>
      </c>
      <c r="C162" s="42" t="s">
        <v>25</v>
      </c>
      <c r="D162" s="62">
        <f>D154+D152+D150+D149</f>
        <v>106168.5</v>
      </c>
      <c r="E162" s="62">
        <f>E154+E152+E150+E149</f>
        <v>105921.5</v>
      </c>
      <c r="F162" s="63">
        <f>E162/D162*100</f>
        <v>99.767350956262931</v>
      </c>
      <c r="G162" s="62">
        <f>G154+G152+G150+G149</f>
        <v>106168.5</v>
      </c>
      <c r="H162" s="62">
        <f>H154+H152+H150+H149</f>
        <v>105921.5</v>
      </c>
      <c r="I162" s="63">
        <f>H162/G162*100</f>
        <v>99.767350956262931</v>
      </c>
      <c r="J162" s="62"/>
      <c r="K162" s="62"/>
      <c r="L162" s="62"/>
      <c r="M162" s="62">
        <f>M154+M150+M149</f>
        <v>106168.5</v>
      </c>
      <c r="N162" s="62">
        <f>N154+N150+N149</f>
        <v>105921.5</v>
      </c>
      <c r="O162" s="63">
        <f>N162/M162*100</f>
        <v>99.767350956262931</v>
      </c>
      <c r="P162" s="62"/>
      <c r="Q162" s="62"/>
      <c r="R162" s="62"/>
      <c r="S162" s="62"/>
      <c r="T162" s="20"/>
      <c r="U162" s="20"/>
    </row>
    <row r="163" spans="1:21">
      <c r="A163" s="133" t="s">
        <v>118</v>
      </c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5"/>
    </row>
    <row r="164" spans="1:21" ht="129.75" customHeight="1">
      <c r="A164" s="52" t="s">
        <v>95</v>
      </c>
      <c r="B164" s="53" t="s">
        <v>132</v>
      </c>
      <c r="C164" s="42" t="s">
        <v>25</v>
      </c>
      <c r="D164" s="20">
        <v>13977.9</v>
      </c>
      <c r="E164" s="20">
        <v>13977.9</v>
      </c>
      <c r="F164" s="43">
        <f>E164/D164*100</f>
        <v>100</v>
      </c>
      <c r="G164" s="20">
        <v>13977.9</v>
      </c>
      <c r="H164" s="20">
        <v>13977.9</v>
      </c>
      <c r="I164" s="43">
        <f>H164/G164*100</f>
        <v>100</v>
      </c>
      <c r="J164" s="20"/>
      <c r="K164" s="20"/>
      <c r="L164" s="20"/>
      <c r="M164" s="20">
        <v>13977.9</v>
      </c>
      <c r="N164" s="20">
        <v>13977.9</v>
      </c>
      <c r="O164" s="43">
        <f>N164/M164*100</f>
        <v>100</v>
      </c>
      <c r="P164" s="20"/>
      <c r="Q164" s="20"/>
      <c r="R164" s="20"/>
      <c r="S164" s="20"/>
      <c r="T164" s="20"/>
      <c r="U164" s="20"/>
    </row>
    <row r="165" spans="1:21">
      <c r="A165" s="73"/>
      <c r="B165" s="91" t="s">
        <v>133</v>
      </c>
      <c r="C165" s="67" t="s">
        <v>139</v>
      </c>
      <c r="D165" s="99">
        <v>234781.6</v>
      </c>
      <c r="E165" s="102">
        <v>234781.6</v>
      </c>
      <c r="F165" s="157">
        <f>E165/D165*100</f>
        <v>100</v>
      </c>
      <c r="G165" s="102">
        <v>234781.6</v>
      </c>
      <c r="H165" s="102">
        <v>234781.7</v>
      </c>
      <c r="I165" s="157">
        <f>H165/G165*100</f>
        <v>100.0000425927756</v>
      </c>
      <c r="J165" s="102"/>
      <c r="K165" s="102"/>
      <c r="L165" s="102"/>
      <c r="M165" s="102">
        <v>234781.6</v>
      </c>
      <c r="N165" s="102">
        <v>234781.6</v>
      </c>
      <c r="O165" s="157">
        <f>N165/M165*100</f>
        <v>100</v>
      </c>
      <c r="P165" s="102"/>
      <c r="Q165" s="102"/>
      <c r="R165" s="102"/>
      <c r="S165" s="102"/>
      <c r="T165" s="102"/>
      <c r="U165" s="102"/>
    </row>
    <row r="166" spans="1:21">
      <c r="A166" s="73"/>
      <c r="B166" s="91"/>
      <c r="C166" s="68"/>
      <c r="D166" s="100"/>
      <c r="E166" s="103"/>
      <c r="F166" s="159"/>
      <c r="G166" s="103"/>
      <c r="H166" s="103"/>
      <c r="I166" s="159"/>
      <c r="J166" s="103"/>
      <c r="K166" s="103"/>
      <c r="L166" s="103"/>
      <c r="M166" s="103"/>
      <c r="N166" s="103"/>
      <c r="O166" s="159"/>
      <c r="P166" s="103"/>
      <c r="Q166" s="103"/>
      <c r="R166" s="103"/>
      <c r="S166" s="103"/>
      <c r="T166" s="103"/>
      <c r="U166" s="103"/>
    </row>
    <row r="167" spans="1:21">
      <c r="A167" s="73"/>
      <c r="B167" s="91"/>
      <c r="C167" s="68"/>
      <c r="D167" s="100"/>
      <c r="E167" s="103"/>
      <c r="F167" s="159"/>
      <c r="G167" s="103"/>
      <c r="H167" s="103"/>
      <c r="I167" s="159"/>
      <c r="J167" s="103"/>
      <c r="K167" s="103"/>
      <c r="L167" s="103"/>
      <c r="M167" s="103"/>
      <c r="N167" s="103"/>
      <c r="O167" s="159"/>
      <c r="P167" s="103"/>
      <c r="Q167" s="103"/>
      <c r="R167" s="103"/>
      <c r="S167" s="103"/>
      <c r="T167" s="103"/>
      <c r="U167" s="103"/>
    </row>
    <row r="168" spans="1:21">
      <c r="A168" s="73"/>
      <c r="B168" s="91"/>
      <c r="C168" s="68"/>
      <c r="D168" s="100"/>
      <c r="E168" s="103"/>
      <c r="F168" s="159"/>
      <c r="G168" s="103"/>
      <c r="H168" s="103"/>
      <c r="I168" s="159"/>
      <c r="J168" s="103"/>
      <c r="K168" s="103"/>
      <c r="L168" s="103"/>
      <c r="M168" s="103"/>
      <c r="N168" s="103"/>
      <c r="O168" s="159"/>
      <c r="P168" s="103"/>
      <c r="Q168" s="103"/>
      <c r="R168" s="103"/>
      <c r="S168" s="103"/>
      <c r="T168" s="103"/>
      <c r="U168" s="103"/>
    </row>
    <row r="169" spans="1:21">
      <c r="A169" s="73"/>
      <c r="B169" s="91"/>
      <c r="C169" s="68"/>
      <c r="D169" s="100"/>
      <c r="E169" s="103"/>
      <c r="F169" s="159"/>
      <c r="G169" s="103"/>
      <c r="H169" s="103"/>
      <c r="I169" s="159"/>
      <c r="J169" s="103"/>
      <c r="K169" s="103"/>
      <c r="L169" s="103"/>
      <c r="M169" s="103"/>
      <c r="N169" s="103"/>
      <c r="O169" s="159"/>
      <c r="P169" s="103"/>
      <c r="Q169" s="103"/>
      <c r="R169" s="103"/>
      <c r="S169" s="103"/>
      <c r="T169" s="103"/>
      <c r="U169" s="103"/>
    </row>
    <row r="170" spans="1:21">
      <c r="A170" s="73"/>
      <c r="B170" s="91"/>
      <c r="C170" s="68"/>
      <c r="D170" s="100"/>
      <c r="E170" s="103"/>
      <c r="F170" s="159"/>
      <c r="G170" s="103"/>
      <c r="H170" s="103"/>
      <c r="I170" s="159"/>
      <c r="J170" s="103"/>
      <c r="K170" s="103"/>
      <c r="L170" s="103"/>
      <c r="M170" s="103"/>
      <c r="N170" s="103"/>
      <c r="O170" s="159"/>
      <c r="P170" s="103"/>
      <c r="Q170" s="103"/>
      <c r="R170" s="103"/>
      <c r="S170" s="103"/>
      <c r="T170" s="103"/>
      <c r="U170" s="103"/>
    </row>
    <row r="171" spans="1:21">
      <c r="A171" s="73"/>
      <c r="B171" s="91"/>
      <c r="C171" s="68"/>
      <c r="D171" s="100"/>
      <c r="E171" s="103"/>
      <c r="F171" s="159"/>
      <c r="G171" s="103"/>
      <c r="H171" s="103"/>
      <c r="I171" s="159"/>
      <c r="J171" s="103"/>
      <c r="K171" s="103"/>
      <c r="L171" s="103"/>
      <c r="M171" s="103"/>
      <c r="N171" s="103"/>
      <c r="O171" s="159"/>
      <c r="P171" s="103"/>
      <c r="Q171" s="103"/>
      <c r="R171" s="103"/>
      <c r="S171" s="103"/>
      <c r="T171" s="103"/>
      <c r="U171" s="103"/>
    </row>
    <row r="172" spans="1:21">
      <c r="A172" s="73"/>
      <c r="B172" s="91"/>
      <c r="C172" s="68"/>
      <c r="D172" s="100"/>
      <c r="E172" s="103"/>
      <c r="F172" s="159"/>
      <c r="G172" s="103"/>
      <c r="H172" s="103"/>
      <c r="I172" s="159"/>
      <c r="J172" s="103"/>
      <c r="K172" s="103"/>
      <c r="L172" s="103"/>
      <c r="M172" s="103"/>
      <c r="N172" s="103"/>
      <c r="O172" s="159"/>
      <c r="P172" s="103"/>
      <c r="Q172" s="103"/>
      <c r="R172" s="103"/>
      <c r="S172" s="103"/>
      <c r="T172" s="103"/>
      <c r="U172" s="103"/>
    </row>
    <row r="173" spans="1:21">
      <c r="A173" s="74"/>
      <c r="B173" s="91"/>
      <c r="C173" s="69"/>
      <c r="D173" s="101"/>
      <c r="E173" s="104"/>
      <c r="F173" s="158"/>
      <c r="G173" s="104"/>
      <c r="H173" s="104"/>
      <c r="I173" s="158"/>
      <c r="J173" s="104"/>
      <c r="K173" s="104"/>
      <c r="L173" s="104"/>
      <c r="M173" s="104"/>
      <c r="N173" s="104"/>
      <c r="O173" s="158"/>
      <c r="P173" s="104"/>
      <c r="Q173" s="104"/>
      <c r="R173" s="104"/>
      <c r="S173" s="104"/>
      <c r="T173" s="104"/>
      <c r="U173" s="104"/>
    </row>
    <row r="174" spans="1:21" ht="15.75" customHeight="1">
      <c r="A174" s="84" t="s">
        <v>96</v>
      </c>
      <c r="B174" s="70" t="s">
        <v>106</v>
      </c>
      <c r="C174" s="67" t="s">
        <v>25</v>
      </c>
      <c r="D174" s="102"/>
      <c r="E174" s="102"/>
      <c r="F174" s="157"/>
      <c r="G174" s="102"/>
      <c r="H174" s="102"/>
      <c r="I174" s="157"/>
      <c r="J174" s="102"/>
      <c r="K174" s="102"/>
      <c r="L174" s="102"/>
      <c r="M174" s="102"/>
      <c r="N174" s="102"/>
      <c r="O174" s="157"/>
      <c r="P174" s="102"/>
      <c r="Q174" s="102"/>
      <c r="R174" s="102"/>
      <c r="S174" s="102"/>
      <c r="T174" s="102"/>
      <c r="U174" s="102"/>
    </row>
    <row r="175" spans="1:21">
      <c r="A175" s="85"/>
      <c r="B175" s="71"/>
      <c r="C175" s="68"/>
      <c r="D175" s="103"/>
      <c r="E175" s="103"/>
      <c r="F175" s="159"/>
      <c r="G175" s="103"/>
      <c r="H175" s="103"/>
      <c r="I175" s="159"/>
      <c r="J175" s="103"/>
      <c r="K175" s="103"/>
      <c r="L175" s="103"/>
      <c r="M175" s="103"/>
      <c r="N175" s="103"/>
      <c r="O175" s="159"/>
      <c r="P175" s="103"/>
      <c r="Q175" s="103"/>
      <c r="R175" s="103"/>
      <c r="S175" s="103"/>
      <c r="T175" s="103"/>
      <c r="U175" s="103"/>
    </row>
    <row r="176" spans="1:21">
      <c r="A176" s="85"/>
      <c r="B176" s="71"/>
      <c r="C176" s="68"/>
      <c r="D176" s="103"/>
      <c r="E176" s="103"/>
      <c r="F176" s="159"/>
      <c r="G176" s="103"/>
      <c r="H176" s="103"/>
      <c r="I176" s="159"/>
      <c r="J176" s="103"/>
      <c r="K176" s="103"/>
      <c r="L176" s="103"/>
      <c r="M176" s="103"/>
      <c r="N176" s="103"/>
      <c r="O176" s="159"/>
      <c r="P176" s="103"/>
      <c r="Q176" s="103"/>
      <c r="R176" s="103"/>
      <c r="S176" s="103"/>
      <c r="T176" s="103"/>
      <c r="U176" s="103"/>
    </row>
    <row r="177" spans="1:21">
      <c r="A177" s="85"/>
      <c r="B177" s="71"/>
      <c r="C177" s="69"/>
      <c r="D177" s="104"/>
      <c r="E177" s="104"/>
      <c r="F177" s="158"/>
      <c r="G177" s="104"/>
      <c r="H177" s="104"/>
      <c r="I177" s="158"/>
      <c r="J177" s="104"/>
      <c r="K177" s="104"/>
      <c r="L177" s="104"/>
      <c r="M177" s="104"/>
      <c r="N177" s="104"/>
      <c r="O177" s="158"/>
      <c r="P177" s="104"/>
      <c r="Q177" s="104"/>
      <c r="R177" s="104"/>
      <c r="S177" s="104"/>
      <c r="T177" s="104"/>
      <c r="U177" s="104"/>
    </row>
    <row r="178" spans="1:21" ht="15.75" customHeight="1">
      <c r="A178" s="72" t="s">
        <v>97</v>
      </c>
      <c r="B178" s="70" t="s">
        <v>111</v>
      </c>
      <c r="C178" s="67" t="s">
        <v>25</v>
      </c>
      <c r="D178" s="99">
        <v>683.6</v>
      </c>
      <c r="E178" s="102">
        <v>683.6</v>
      </c>
      <c r="F178" s="157">
        <f>E178/D178*100</f>
        <v>100</v>
      </c>
      <c r="G178" s="102">
        <v>683.6</v>
      </c>
      <c r="H178" s="102">
        <v>683.6</v>
      </c>
      <c r="I178" s="157">
        <f>H178/G178*100</f>
        <v>100</v>
      </c>
      <c r="J178" s="102"/>
      <c r="K178" s="102"/>
      <c r="L178" s="102"/>
      <c r="M178" s="102">
        <v>683.6</v>
      </c>
      <c r="N178" s="102">
        <v>683.6</v>
      </c>
      <c r="O178" s="157">
        <f t="shared" ref="O178" si="4">N178/M178*100</f>
        <v>100</v>
      </c>
      <c r="P178" s="102"/>
      <c r="Q178" s="102"/>
      <c r="R178" s="102"/>
      <c r="S178" s="102"/>
      <c r="T178" s="102"/>
      <c r="U178" s="102"/>
    </row>
    <row r="179" spans="1:21">
      <c r="A179" s="73"/>
      <c r="B179" s="71"/>
      <c r="C179" s="68"/>
      <c r="D179" s="100"/>
      <c r="E179" s="103"/>
      <c r="F179" s="159"/>
      <c r="G179" s="103"/>
      <c r="H179" s="103"/>
      <c r="I179" s="159"/>
      <c r="J179" s="103"/>
      <c r="K179" s="103"/>
      <c r="L179" s="103"/>
      <c r="M179" s="103"/>
      <c r="N179" s="103"/>
      <c r="O179" s="159"/>
      <c r="P179" s="103"/>
      <c r="Q179" s="103"/>
      <c r="R179" s="103"/>
      <c r="S179" s="103"/>
      <c r="T179" s="103"/>
      <c r="U179" s="103"/>
    </row>
    <row r="180" spans="1:21">
      <c r="A180" s="73"/>
      <c r="B180" s="71"/>
      <c r="C180" s="68"/>
      <c r="D180" s="100"/>
      <c r="E180" s="103"/>
      <c r="F180" s="159"/>
      <c r="G180" s="103"/>
      <c r="H180" s="103"/>
      <c r="I180" s="159"/>
      <c r="J180" s="103"/>
      <c r="K180" s="103"/>
      <c r="L180" s="103"/>
      <c r="M180" s="103"/>
      <c r="N180" s="103"/>
      <c r="O180" s="159"/>
      <c r="P180" s="103"/>
      <c r="Q180" s="103"/>
      <c r="R180" s="103"/>
      <c r="S180" s="103"/>
      <c r="T180" s="103"/>
      <c r="U180" s="103"/>
    </row>
    <row r="181" spans="1:21">
      <c r="A181" s="73"/>
      <c r="B181" s="71"/>
      <c r="C181" s="68"/>
      <c r="D181" s="100"/>
      <c r="E181" s="103"/>
      <c r="F181" s="159"/>
      <c r="G181" s="103"/>
      <c r="H181" s="103"/>
      <c r="I181" s="159"/>
      <c r="J181" s="103"/>
      <c r="K181" s="103"/>
      <c r="L181" s="103"/>
      <c r="M181" s="103"/>
      <c r="N181" s="103"/>
      <c r="O181" s="159"/>
      <c r="P181" s="103"/>
      <c r="Q181" s="103"/>
      <c r="R181" s="103"/>
      <c r="S181" s="103"/>
      <c r="T181" s="103"/>
      <c r="U181" s="103"/>
    </row>
    <row r="182" spans="1:21">
      <c r="A182" s="73"/>
      <c r="B182" s="71"/>
      <c r="C182" s="68"/>
      <c r="D182" s="100"/>
      <c r="E182" s="103"/>
      <c r="F182" s="159"/>
      <c r="G182" s="103"/>
      <c r="H182" s="103"/>
      <c r="I182" s="159"/>
      <c r="J182" s="103"/>
      <c r="K182" s="103"/>
      <c r="L182" s="103"/>
      <c r="M182" s="103"/>
      <c r="N182" s="103"/>
      <c r="O182" s="159"/>
      <c r="P182" s="103"/>
      <c r="Q182" s="103"/>
      <c r="R182" s="103"/>
      <c r="S182" s="103"/>
      <c r="T182" s="103"/>
      <c r="U182" s="103"/>
    </row>
    <row r="183" spans="1:21">
      <c r="A183" s="73"/>
      <c r="B183" s="71"/>
      <c r="C183" s="68"/>
      <c r="D183" s="100"/>
      <c r="E183" s="103"/>
      <c r="F183" s="159"/>
      <c r="G183" s="103"/>
      <c r="H183" s="103"/>
      <c r="I183" s="159"/>
      <c r="J183" s="103"/>
      <c r="K183" s="103"/>
      <c r="L183" s="103"/>
      <c r="M183" s="103"/>
      <c r="N183" s="103"/>
      <c r="O183" s="159"/>
      <c r="P183" s="103"/>
      <c r="Q183" s="103"/>
      <c r="R183" s="103"/>
      <c r="S183" s="103"/>
      <c r="T183" s="103"/>
      <c r="U183" s="103"/>
    </row>
    <row r="184" spans="1:21">
      <c r="A184" s="73"/>
      <c r="B184" s="71"/>
      <c r="C184" s="68"/>
      <c r="D184" s="100"/>
      <c r="E184" s="103"/>
      <c r="F184" s="159"/>
      <c r="G184" s="103"/>
      <c r="H184" s="103"/>
      <c r="I184" s="159"/>
      <c r="J184" s="103"/>
      <c r="K184" s="103"/>
      <c r="L184" s="103"/>
      <c r="M184" s="103"/>
      <c r="N184" s="103"/>
      <c r="O184" s="159"/>
      <c r="P184" s="103"/>
      <c r="Q184" s="103"/>
      <c r="R184" s="103"/>
      <c r="S184" s="103"/>
      <c r="T184" s="103"/>
      <c r="U184" s="103"/>
    </row>
    <row r="185" spans="1:21">
      <c r="A185" s="73"/>
      <c r="B185" s="87"/>
      <c r="C185" s="69"/>
      <c r="D185" s="101"/>
      <c r="E185" s="104"/>
      <c r="F185" s="158"/>
      <c r="G185" s="104"/>
      <c r="H185" s="104"/>
      <c r="I185" s="158"/>
      <c r="J185" s="104"/>
      <c r="K185" s="104"/>
      <c r="L185" s="104"/>
      <c r="M185" s="104"/>
      <c r="N185" s="104"/>
      <c r="O185" s="158"/>
      <c r="P185" s="104"/>
      <c r="Q185" s="104"/>
      <c r="R185" s="104"/>
      <c r="S185" s="104"/>
      <c r="T185" s="104"/>
      <c r="U185" s="104"/>
    </row>
    <row r="186" spans="1:21" ht="15.75" customHeight="1">
      <c r="A186" s="72" t="s">
        <v>109</v>
      </c>
      <c r="B186" s="70" t="s">
        <v>99</v>
      </c>
      <c r="C186" s="67" t="s">
        <v>25</v>
      </c>
      <c r="D186" s="102">
        <v>31.3</v>
      </c>
      <c r="E186" s="102">
        <v>31.3</v>
      </c>
      <c r="F186" s="157">
        <f>E186/D186*100</f>
        <v>100</v>
      </c>
      <c r="G186" s="102">
        <v>31.3</v>
      </c>
      <c r="H186" s="102">
        <v>31.3</v>
      </c>
      <c r="I186" s="157">
        <f>H186/G186*100</f>
        <v>100</v>
      </c>
      <c r="J186" s="102"/>
      <c r="K186" s="102"/>
      <c r="L186" s="102"/>
      <c r="M186" s="102">
        <v>31.3</v>
      </c>
      <c r="N186" s="102">
        <v>31.3</v>
      </c>
      <c r="O186" s="157">
        <f t="shared" ref="O186" si="5">N186/M186*100</f>
        <v>100</v>
      </c>
      <c r="P186" s="102"/>
      <c r="Q186" s="102"/>
      <c r="R186" s="102"/>
      <c r="S186" s="102"/>
      <c r="T186" s="102"/>
      <c r="U186" s="102"/>
    </row>
    <row r="187" spans="1:21">
      <c r="A187" s="73"/>
      <c r="B187" s="71"/>
      <c r="C187" s="68"/>
      <c r="D187" s="103"/>
      <c r="E187" s="103"/>
      <c r="F187" s="159"/>
      <c r="G187" s="103"/>
      <c r="H187" s="103"/>
      <c r="I187" s="159"/>
      <c r="J187" s="103"/>
      <c r="K187" s="103"/>
      <c r="L187" s="103"/>
      <c r="M187" s="103"/>
      <c r="N187" s="103"/>
      <c r="O187" s="159"/>
      <c r="P187" s="103"/>
      <c r="Q187" s="103"/>
      <c r="R187" s="103"/>
      <c r="S187" s="103"/>
      <c r="T187" s="103"/>
      <c r="U187" s="103"/>
    </row>
    <row r="188" spans="1:21">
      <c r="A188" s="73"/>
      <c r="B188" s="71"/>
      <c r="C188" s="68"/>
      <c r="D188" s="103"/>
      <c r="E188" s="103"/>
      <c r="F188" s="159"/>
      <c r="G188" s="103"/>
      <c r="H188" s="103"/>
      <c r="I188" s="159"/>
      <c r="J188" s="103"/>
      <c r="K188" s="103"/>
      <c r="L188" s="103"/>
      <c r="M188" s="103"/>
      <c r="N188" s="103"/>
      <c r="O188" s="159"/>
      <c r="P188" s="103"/>
      <c r="Q188" s="103"/>
      <c r="R188" s="103"/>
      <c r="S188" s="103"/>
      <c r="T188" s="103"/>
      <c r="U188" s="103"/>
    </row>
    <row r="189" spans="1:21">
      <c r="A189" s="73"/>
      <c r="B189" s="71"/>
      <c r="C189" s="68"/>
      <c r="D189" s="103"/>
      <c r="E189" s="103"/>
      <c r="F189" s="159"/>
      <c r="G189" s="103"/>
      <c r="H189" s="103"/>
      <c r="I189" s="159"/>
      <c r="J189" s="103"/>
      <c r="K189" s="103"/>
      <c r="L189" s="103"/>
      <c r="M189" s="103"/>
      <c r="N189" s="103"/>
      <c r="O189" s="159"/>
      <c r="P189" s="103"/>
      <c r="Q189" s="103"/>
      <c r="R189" s="103"/>
      <c r="S189" s="103"/>
      <c r="T189" s="103"/>
      <c r="U189" s="103"/>
    </row>
    <row r="190" spans="1:21">
      <c r="A190" s="73"/>
      <c r="B190" s="71"/>
      <c r="C190" s="68"/>
      <c r="D190" s="103"/>
      <c r="E190" s="103"/>
      <c r="F190" s="159"/>
      <c r="G190" s="103"/>
      <c r="H190" s="103"/>
      <c r="I190" s="159"/>
      <c r="J190" s="103"/>
      <c r="K190" s="103"/>
      <c r="L190" s="103"/>
      <c r="M190" s="103"/>
      <c r="N190" s="103"/>
      <c r="O190" s="159"/>
      <c r="P190" s="103"/>
      <c r="Q190" s="103"/>
      <c r="R190" s="103"/>
      <c r="S190" s="103"/>
      <c r="T190" s="103"/>
      <c r="U190" s="103"/>
    </row>
    <row r="191" spans="1:21">
      <c r="A191" s="73"/>
      <c r="B191" s="71"/>
      <c r="C191" s="68"/>
      <c r="D191" s="103"/>
      <c r="E191" s="103"/>
      <c r="F191" s="159"/>
      <c r="G191" s="103"/>
      <c r="H191" s="103"/>
      <c r="I191" s="159"/>
      <c r="J191" s="103"/>
      <c r="K191" s="103"/>
      <c r="L191" s="103"/>
      <c r="M191" s="103"/>
      <c r="N191" s="103"/>
      <c r="O191" s="159"/>
      <c r="P191" s="103"/>
      <c r="Q191" s="103"/>
      <c r="R191" s="103"/>
      <c r="S191" s="103"/>
      <c r="T191" s="103"/>
      <c r="U191" s="103"/>
    </row>
    <row r="192" spans="1:21">
      <c r="A192" s="73"/>
      <c r="B192" s="71"/>
      <c r="C192" s="68"/>
      <c r="D192" s="103"/>
      <c r="E192" s="103"/>
      <c r="F192" s="159"/>
      <c r="G192" s="103"/>
      <c r="H192" s="103"/>
      <c r="I192" s="159"/>
      <c r="J192" s="103"/>
      <c r="K192" s="103"/>
      <c r="L192" s="103"/>
      <c r="M192" s="103"/>
      <c r="N192" s="103"/>
      <c r="O192" s="159"/>
      <c r="P192" s="103"/>
      <c r="Q192" s="103"/>
      <c r="R192" s="103"/>
      <c r="S192" s="103"/>
      <c r="T192" s="103"/>
      <c r="U192" s="103"/>
    </row>
    <row r="193" spans="1:21">
      <c r="A193" s="73"/>
      <c r="B193" s="87"/>
      <c r="C193" s="69"/>
      <c r="D193" s="104"/>
      <c r="E193" s="104"/>
      <c r="F193" s="158"/>
      <c r="G193" s="104"/>
      <c r="H193" s="104"/>
      <c r="I193" s="158"/>
      <c r="J193" s="104"/>
      <c r="K193" s="104"/>
      <c r="L193" s="104"/>
      <c r="M193" s="104"/>
      <c r="N193" s="104"/>
      <c r="O193" s="158"/>
      <c r="P193" s="104"/>
      <c r="Q193" s="104"/>
      <c r="R193" s="104"/>
      <c r="S193" s="104"/>
      <c r="T193" s="104"/>
      <c r="U193" s="104"/>
    </row>
    <row r="194" spans="1:21" ht="36.75">
      <c r="A194" s="89" t="s">
        <v>98</v>
      </c>
      <c r="B194" s="90"/>
      <c r="C194" s="42" t="s">
        <v>25</v>
      </c>
      <c r="D194" s="62">
        <f>D186+D178+D174+D165+D164</f>
        <v>249474.4</v>
      </c>
      <c r="E194" s="62">
        <f>E186+E178+E174+E165+E164</f>
        <v>249474.4</v>
      </c>
      <c r="F194" s="63">
        <f>E194/D194*100</f>
        <v>100</v>
      </c>
      <c r="G194" s="62">
        <f>G186+G178+G174+G165+G164</f>
        <v>249474.4</v>
      </c>
      <c r="H194" s="62">
        <f>H186+H178+H174+H165+H164</f>
        <v>249474.5</v>
      </c>
      <c r="I194" s="63">
        <f>H194/G194*100</f>
        <v>100.00004008427317</v>
      </c>
      <c r="J194" s="62"/>
      <c r="K194" s="62"/>
      <c r="L194" s="62"/>
      <c r="M194" s="62">
        <f>M186+M178+M174+M165+M164</f>
        <v>249474.4</v>
      </c>
      <c r="N194" s="62">
        <f>N186+N178+N174+N165+N164</f>
        <v>249474.4</v>
      </c>
      <c r="O194" s="63">
        <f>N194/M194*100</f>
        <v>100</v>
      </c>
      <c r="P194" s="62"/>
      <c r="Q194" s="62"/>
      <c r="R194" s="62"/>
      <c r="S194" s="62"/>
      <c r="T194" s="20"/>
      <c r="U194" s="20"/>
    </row>
    <row r="195" spans="1:21">
      <c r="A195" s="133" t="s">
        <v>119</v>
      </c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5"/>
    </row>
    <row r="196" spans="1:21">
      <c r="A196" s="72" t="s">
        <v>100</v>
      </c>
      <c r="B196" s="75" t="s">
        <v>134</v>
      </c>
      <c r="C196" s="67" t="s">
        <v>25</v>
      </c>
      <c r="D196" s="102">
        <v>480.9</v>
      </c>
      <c r="E196" s="102">
        <v>470.5</v>
      </c>
      <c r="F196" s="157">
        <f>E196/D196*100</f>
        <v>97.837388230401331</v>
      </c>
      <c r="G196" s="102">
        <v>480.9</v>
      </c>
      <c r="H196" s="102">
        <v>470.5</v>
      </c>
      <c r="I196" s="157">
        <f>H196/G196*100</f>
        <v>97.837388230401331</v>
      </c>
      <c r="J196" s="102"/>
      <c r="K196" s="102"/>
      <c r="L196" s="102"/>
      <c r="M196" s="102">
        <v>480.9</v>
      </c>
      <c r="N196" s="102">
        <v>470.5</v>
      </c>
      <c r="O196" s="157">
        <f>N196/M196*100</f>
        <v>97.837388230401331</v>
      </c>
      <c r="P196" s="102"/>
      <c r="Q196" s="102"/>
      <c r="R196" s="102"/>
      <c r="S196" s="102"/>
      <c r="T196" s="102"/>
      <c r="U196" s="102"/>
    </row>
    <row r="197" spans="1:21">
      <c r="A197" s="73"/>
      <c r="B197" s="76"/>
      <c r="C197" s="68"/>
      <c r="D197" s="103"/>
      <c r="E197" s="103"/>
      <c r="F197" s="159"/>
      <c r="G197" s="103"/>
      <c r="H197" s="103"/>
      <c r="I197" s="159"/>
      <c r="J197" s="103"/>
      <c r="K197" s="103"/>
      <c r="L197" s="103"/>
      <c r="M197" s="103"/>
      <c r="N197" s="103"/>
      <c r="O197" s="159"/>
      <c r="P197" s="103"/>
      <c r="Q197" s="103"/>
      <c r="R197" s="103"/>
      <c r="S197" s="103"/>
      <c r="T197" s="103"/>
      <c r="U197" s="103"/>
    </row>
    <row r="198" spans="1:21">
      <c r="A198" s="73"/>
      <c r="B198" s="76"/>
      <c r="C198" s="68"/>
      <c r="D198" s="103"/>
      <c r="E198" s="103"/>
      <c r="F198" s="159"/>
      <c r="G198" s="103"/>
      <c r="H198" s="103"/>
      <c r="I198" s="159"/>
      <c r="J198" s="103"/>
      <c r="K198" s="103"/>
      <c r="L198" s="103"/>
      <c r="M198" s="103"/>
      <c r="N198" s="103"/>
      <c r="O198" s="159"/>
      <c r="P198" s="103"/>
      <c r="Q198" s="103"/>
      <c r="R198" s="103"/>
      <c r="S198" s="103"/>
      <c r="T198" s="103"/>
      <c r="U198" s="103"/>
    </row>
    <row r="199" spans="1:21">
      <c r="A199" s="73"/>
      <c r="B199" s="76"/>
      <c r="C199" s="68"/>
      <c r="D199" s="103"/>
      <c r="E199" s="103"/>
      <c r="F199" s="159"/>
      <c r="G199" s="103"/>
      <c r="H199" s="103"/>
      <c r="I199" s="159"/>
      <c r="J199" s="103"/>
      <c r="K199" s="103"/>
      <c r="L199" s="103"/>
      <c r="M199" s="103"/>
      <c r="N199" s="103"/>
      <c r="O199" s="159"/>
      <c r="P199" s="103"/>
      <c r="Q199" s="103"/>
      <c r="R199" s="103"/>
      <c r="S199" s="103"/>
      <c r="T199" s="103"/>
      <c r="U199" s="103"/>
    </row>
    <row r="200" spans="1:21">
      <c r="A200" s="73"/>
      <c r="B200" s="76"/>
      <c r="C200" s="68"/>
      <c r="D200" s="103"/>
      <c r="E200" s="103"/>
      <c r="F200" s="159"/>
      <c r="G200" s="103"/>
      <c r="H200" s="103"/>
      <c r="I200" s="159"/>
      <c r="J200" s="103"/>
      <c r="K200" s="103"/>
      <c r="L200" s="103"/>
      <c r="M200" s="103"/>
      <c r="N200" s="103"/>
      <c r="O200" s="159"/>
      <c r="P200" s="103"/>
      <c r="Q200" s="103"/>
      <c r="R200" s="103"/>
      <c r="S200" s="103"/>
      <c r="T200" s="103"/>
      <c r="U200" s="103"/>
    </row>
    <row r="201" spans="1:21">
      <c r="A201" s="73"/>
      <c r="B201" s="76"/>
      <c r="C201" s="68"/>
      <c r="D201" s="103"/>
      <c r="E201" s="103"/>
      <c r="F201" s="159"/>
      <c r="G201" s="103"/>
      <c r="H201" s="103"/>
      <c r="I201" s="159"/>
      <c r="J201" s="103"/>
      <c r="K201" s="103"/>
      <c r="L201" s="103"/>
      <c r="M201" s="103"/>
      <c r="N201" s="103"/>
      <c r="O201" s="159"/>
      <c r="P201" s="103"/>
      <c r="Q201" s="103"/>
      <c r="R201" s="103"/>
      <c r="S201" s="103"/>
      <c r="T201" s="103"/>
      <c r="U201" s="103"/>
    </row>
    <row r="202" spans="1:21">
      <c r="A202" s="73"/>
      <c r="B202" s="76"/>
      <c r="C202" s="68"/>
      <c r="D202" s="103"/>
      <c r="E202" s="103"/>
      <c r="F202" s="159"/>
      <c r="G202" s="103"/>
      <c r="H202" s="103"/>
      <c r="I202" s="159"/>
      <c r="J202" s="103"/>
      <c r="K202" s="103"/>
      <c r="L202" s="103"/>
      <c r="M202" s="103"/>
      <c r="N202" s="103"/>
      <c r="O202" s="159"/>
      <c r="P202" s="103"/>
      <c r="Q202" s="103"/>
      <c r="R202" s="103"/>
      <c r="S202" s="103"/>
      <c r="T202" s="103"/>
      <c r="U202" s="103"/>
    </row>
    <row r="203" spans="1:21">
      <c r="A203" s="74"/>
      <c r="B203" s="77"/>
      <c r="C203" s="69"/>
      <c r="D203" s="104"/>
      <c r="E203" s="104"/>
      <c r="F203" s="158"/>
      <c r="G203" s="104"/>
      <c r="H203" s="104"/>
      <c r="I203" s="158"/>
      <c r="J203" s="104"/>
      <c r="K203" s="104"/>
      <c r="L203" s="104"/>
      <c r="M203" s="104"/>
      <c r="N203" s="104"/>
      <c r="O203" s="158"/>
      <c r="P203" s="104"/>
      <c r="Q203" s="104"/>
      <c r="R203" s="104"/>
      <c r="S203" s="104"/>
      <c r="T203" s="104"/>
      <c r="U203" s="104"/>
    </row>
    <row r="204" spans="1:21">
      <c r="A204" s="72" t="s">
        <v>102</v>
      </c>
      <c r="B204" s="82" t="s">
        <v>120</v>
      </c>
      <c r="C204" s="67" t="s">
        <v>25</v>
      </c>
      <c r="D204" s="164">
        <v>10639.4</v>
      </c>
      <c r="E204" s="164">
        <v>10439.799999999999</v>
      </c>
      <c r="F204" s="167">
        <f>E204/D204*100</f>
        <v>98.123954358328476</v>
      </c>
      <c r="G204" s="164">
        <v>10639.4</v>
      </c>
      <c r="H204" s="164">
        <v>10439.799999999999</v>
      </c>
      <c r="I204" s="167">
        <f>H204/G204*100</f>
        <v>98.123954358328476</v>
      </c>
      <c r="J204" s="164"/>
      <c r="K204" s="164"/>
      <c r="L204" s="164"/>
      <c r="M204" s="164">
        <v>10639.4</v>
      </c>
      <c r="N204" s="164">
        <v>10439.799999999999</v>
      </c>
      <c r="O204" s="167">
        <f>N204/M204*100</f>
        <v>98.123954358328476</v>
      </c>
      <c r="P204" s="102"/>
      <c r="Q204" s="102"/>
      <c r="R204" s="102"/>
      <c r="S204" s="102"/>
      <c r="T204" s="102"/>
      <c r="U204" s="102"/>
    </row>
    <row r="205" spans="1:21">
      <c r="A205" s="73"/>
      <c r="B205" s="83"/>
      <c r="C205" s="68"/>
      <c r="D205" s="165"/>
      <c r="E205" s="165"/>
      <c r="F205" s="168"/>
      <c r="G205" s="165"/>
      <c r="H205" s="165"/>
      <c r="I205" s="168"/>
      <c r="J205" s="165"/>
      <c r="K205" s="165"/>
      <c r="L205" s="165"/>
      <c r="M205" s="165"/>
      <c r="N205" s="165"/>
      <c r="O205" s="168"/>
      <c r="P205" s="103"/>
      <c r="Q205" s="103"/>
      <c r="R205" s="103"/>
      <c r="S205" s="103"/>
      <c r="T205" s="103"/>
      <c r="U205" s="103"/>
    </row>
    <row r="206" spans="1:21">
      <c r="A206" s="73"/>
      <c r="B206" s="83"/>
      <c r="C206" s="68"/>
      <c r="D206" s="165"/>
      <c r="E206" s="165"/>
      <c r="F206" s="168"/>
      <c r="G206" s="165"/>
      <c r="H206" s="165"/>
      <c r="I206" s="168"/>
      <c r="J206" s="165"/>
      <c r="K206" s="165"/>
      <c r="L206" s="165"/>
      <c r="M206" s="165"/>
      <c r="N206" s="165"/>
      <c r="O206" s="168"/>
      <c r="P206" s="103"/>
      <c r="Q206" s="103"/>
      <c r="R206" s="103"/>
      <c r="S206" s="103"/>
      <c r="T206" s="103"/>
      <c r="U206" s="103"/>
    </row>
    <row r="207" spans="1:21">
      <c r="A207" s="73"/>
      <c r="B207" s="83"/>
      <c r="C207" s="68"/>
      <c r="D207" s="165"/>
      <c r="E207" s="165"/>
      <c r="F207" s="168"/>
      <c r="G207" s="165"/>
      <c r="H207" s="165"/>
      <c r="I207" s="168"/>
      <c r="J207" s="165"/>
      <c r="K207" s="165"/>
      <c r="L207" s="165"/>
      <c r="M207" s="165"/>
      <c r="N207" s="165"/>
      <c r="O207" s="168"/>
      <c r="P207" s="103"/>
      <c r="Q207" s="103"/>
      <c r="R207" s="103"/>
      <c r="S207" s="103"/>
      <c r="T207" s="103"/>
      <c r="U207" s="103"/>
    </row>
    <row r="208" spans="1:21">
      <c r="A208" s="73"/>
      <c r="B208" s="83"/>
      <c r="C208" s="68"/>
      <c r="D208" s="165"/>
      <c r="E208" s="165"/>
      <c r="F208" s="168"/>
      <c r="G208" s="165"/>
      <c r="H208" s="165"/>
      <c r="I208" s="168"/>
      <c r="J208" s="165"/>
      <c r="K208" s="165"/>
      <c r="L208" s="165"/>
      <c r="M208" s="165"/>
      <c r="N208" s="165"/>
      <c r="O208" s="168"/>
      <c r="P208" s="103"/>
      <c r="Q208" s="103"/>
      <c r="R208" s="103"/>
      <c r="S208" s="103"/>
      <c r="T208" s="103"/>
      <c r="U208" s="103"/>
    </row>
    <row r="209" spans="1:26">
      <c r="A209" s="73"/>
      <c r="B209" s="83"/>
      <c r="C209" s="68"/>
      <c r="D209" s="165"/>
      <c r="E209" s="165"/>
      <c r="F209" s="168"/>
      <c r="G209" s="165"/>
      <c r="H209" s="165"/>
      <c r="I209" s="168"/>
      <c r="J209" s="165"/>
      <c r="K209" s="165"/>
      <c r="L209" s="165"/>
      <c r="M209" s="165"/>
      <c r="N209" s="165"/>
      <c r="O209" s="168"/>
      <c r="P209" s="103"/>
      <c r="Q209" s="103"/>
      <c r="R209" s="103"/>
      <c r="S209" s="103"/>
      <c r="T209" s="103"/>
      <c r="U209" s="103"/>
    </row>
    <row r="210" spans="1:26">
      <c r="A210" s="73"/>
      <c r="B210" s="83"/>
      <c r="C210" s="68"/>
      <c r="D210" s="165"/>
      <c r="E210" s="165"/>
      <c r="F210" s="168"/>
      <c r="G210" s="165"/>
      <c r="H210" s="165"/>
      <c r="I210" s="168"/>
      <c r="J210" s="165"/>
      <c r="K210" s="165"/>
      <c r="L210" s="165"/>
      <c r="M210" s="165"/>
      <c r="N210" s="165"/>
      <c r="O210" s="168"/>
      <c r="P210" s="103"/>
      <c r="Q210" s="103"/>
      <c r="R210" s="103"/>
      <c r="S210" s="103"/>
      <c r="T210" s="103"/>
      <c r="U210" s="103"/>
    </row>
    <row r="211" spans="1:26">
      <c r="A211" s="74"/>
      <c r="B211" s="83"/>
      <c r="C211" s="69"/>
      <c r="D211" s="166"/>
      <c r="E211" s="166"/>
      <c r="F211" s="169"/>
      <c r="G211" s="166"/>
      <c r="H211" s="166"/>
      <c r="I211" s="169"/>
      <c r="J211" s="166"/>
      <c r="K211" s="166"/>
      <c r="L211" s="166"/>
      <c r="M211" s="166"/>
      <c r="N211" s="166"/>
      <c r="O211" s="169"/>
      <c r="P211" s="104"/>
      <c r="Q211" s="104"/>
      <c r="R211" s="104"/>
      <c r="S211" s="104"/>
      <c r="T211" s="104"/>
      <c r="U211" s="170"/>
      <c r="V211" s="1"/>
      <c r="W211" s="1"/>
      <c r="X211" s="1"/>
      <c r="Y211" s="1"/>
      <c r="Z211" s="1"/>
    </row>
    <row r="212" spans="1:26">
      <c r="A212" s="92" t="s">
        <v>40</v>
      </c>
      <c r="B212" s="129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54"/>
      <c r="V212" s="1"/>
      <c r="W212" s="1"/>
      <c r="X212" s="1"/>
      <c r="Y212" s="1"/>
      <c r="Z212" s="1"/>
    </row>
    <row r="213" spans="1:26">
      <c r="A213" s="72"/>
      <c r="B213" s="80" t="s">
        <v>41</v>
      </c>
      <c r="C213" s="67" t="s">
        <v>25</v>
      </c>
      <c r="D213" s="102">
        <v>2702.1</v>
      </c>
      <c r="E213" s="102">
        <v>2638.4</v>
      </c>
      <c r="F213" s="157">
        <f>E213/D213*100</f>
        <v>97.642574294067586</v>
      </c>
      <c r="G213" s="102">
        <v>2702.1</v>
      </c>
      <c r="H213" s="102">
        <v>2638.4</v>
      </c>
      <c r="I213" s="147">
        <f>H213/G213*100</f>
        <v>97.642574294067586</v>
      </c>
      <c r="J213" s="102"/>
      <c r="K213" s="102"/>
      <c r="L213" s="102"/>
      <c r="M213" s="102">
        <v>2702.1</v>
      </c>
      <c r="N213" s="102">
        <v>2638.4</v>
      </c>
      <c r="O213" s="157">
        <f>N213/M213*100</f>
        <v>97.642574294067586</v>
      </c>
      <c r="P213" s="102"/>
      <c r="Q213" s="102"/>
      <c r="R213" s="102"/>
      <c r="S213" s="102"/>
      <c r="T213" s="102"/>
      <c r="U213" s="171"/>
      <c r="V213" s="172"/>
      <c r="W213" s="172"/>
      <c r="X213" s="172"/>
      <c r="Y213" s="1"/>
      <c r="Z213" s="1"/>
    </row>
    <row r="214" spans="1:26">
      <c r="A214" s="73"/>
      <c r="B214" s="81"/>
      <c r="C214" s="69"/>
      <c r="D214" s="104"/>
      <c r="E214" s="104"/>
      <c r="F214" s="158"/>
      <c r="G214" s="104"/>
      <c r="H214" s="104"/>
      <c r="I214" s="149"/>
      <c r="J214" s="104"/>
      <c r="K214" s="104"/>
      <c r="L214" s="104"/>
      <c r="M214" s="104"/>
      <c r="N214" s="104"/>
      <c r="O214" s="158"/>
      <c r="P214" s="104"/>
      <c r="Q214" s="104"/>
      <c r="R214" s="104"/>
      <c r="S214" s="104"/>
      <c r="T214" s="104"/>
      <c r="U214" s="170"/>
      <c r="V214" s="172"/>
      <c r="W214" s="172"/>
      <c r="X214" s="172"/>
      <c r="Y214" s="1"/>
      <c r="Z214" s="1"/>
    </row>
    <row r="215" spans="1:26">
      <c r="A215" s="78"/>
      <c r="B215" s="80" t="s">
        <v>42</v>
      </c>
      <c r="C215" s="67" t="s">
        <v>25</v>
      </c>
      <c r="D215" s="102">
        <v>1153.8</v>
      </c>
      <c r="E215" s="102">
        <v>1153.3</v>
      </c>
      <c r="F215" s="157">
        <f t="shared" ref="F215" si="6">E215/D215*100</f>
        <v>99.956664933263994</v>
      </c>
      <c r="G215" s="102">
        <v>1153.8</v>
      </c>
      <c r="H215" s="102">
        <v>1153.4000000000001</v>
      </c>
      <c r="I215" s="147">
        <f t="shared" ref="I215" si="7">H215/G215*100</f>
        <v>99.965331946611215</v>
      </c>
      <c r="J215" s="102"/>
      <c r="K215" s="102"/>
      <c r="L215" s="102"/>
      <c r="M215" s="102">
        <v>1153.8</v>
      </c>
      <c r="N215" s="102">
        <v>1153.3</v>
      </c>
      <c r="O215" s="157">
        <f t="shared" ref="O215" si="8">N215/M215*100</f>
        <v>99.956664933263994</v>
      </c>
      <c r="P215" s="102"/>
      <c r="Q215" s="102"/>
      <c r="R215" s="102"/>
      <c r="S215" s="102"/>
      <c r="T215" s="102"/>
      <c r="U215" s="171"/>
      <c r="V215" s="172"/>
      <c r="W215" s="172"/>
      <c r="X215" s="172"/>
      <c r="Y215" s="1"/>
      <c r="Z215" s="1"/>
    </row>
    <row r="216" spans="1:26">
      <c r="A216" s="79"/>
      <c r="B216" s="81"/>
      <c r="C216" s="69"/>
      <c r="D216" s="104"/>
      <c r="E216" s="104"/>
      <c r="F216" s="158"/>
      <c r="G216" s="104"/>
      <c r="H216" s="104"/>
      <c r="I216" s="149"/>
      <c r="J216" s="104"/>
      <c r="K216" s="104"/>
      <c r="L216" s="104"/>
      <c r="M216" s="104"/>
      <c r="N216" s="104"/>
      <c r="O216" s="158"/>
      <c r="P216" s="104"/>
      <c r="Q216" s="104"/>
      <c r="R216" s="104"/>
      <c r="S216" s="104"/>
      <c r="T216" s="104"/>
      <c r="U216" s="170"/>
      <c r="V216" s="172"/>
      <c r="W216" s="172"/>
      <c r="X216" s="172"/>
      <c r="Y216" s="1"/>
      <c r="Z216" s="1"/>
    </row>
    <row r="217" spans="1:26">
      <c r="A217" s="72"/>
      <c r="B217" s="80" t="s">
        <v>43</v>
      </c>
      <c r="C217" s="67" t="s">
        <v>25</v>
      </c>
      <c r="D217" s="102">
        <v>6763.6</v>
      </c>
      <c r="E217" s="102">
        <v>6748</v>
      </c>
      <c r="F217" s="157">
        <f t="shared" ref="F217" si="9">E217/D217*100</f>
        <v>99.769353598675252</v>
      </c>
      <c r="G217" s="102">
        <v>6763.6</v>
      </c>
      <c r="H217" s="102">
        <v>6748</v>
      </c>
      <c r="I217" s="147">
        <f t="shared" ref="I217" si="10">H217/G217*100</f>
        <v>99.769353598675252</v>
      </c>
      <c r="J217" s="102"/>
      <c r="K217" s="102"/>
      <c r="L217" s="102"/>
      <c r="M217" s="102">
        <v>6763.6</v>
      </c>
      <c r="N217" s="102">
        <v>6748</v>
      </c>
      <c r="O217" s="157">
        <f t="shared" ref="O217" si="11">N217/M217*100</f>
        <v>99.769353598675252</v>
      </c>
      <c r="P217" s="102"/>
      <c r="Q217" s="102"/>
      <c r="R217" s="102"/>
      <c r="S217" s="102"/>
      <c r="T217" s="102"/>
      <c r="U217" s="171"/>
      <c r="V217" s="172"/>
      <c r="W217" s="172"/>
      <c r="X217" s="172"/>
      <c r="Y217" s="1"/>
      <c r="Z217" s="1"/>
    </row>
    <row r="218" spans="1:26">
      <c r="A218" s="73"/>
      <c r="B218" s="81"/>
      <c r="C218" s="69"/>
      <c r="D218" s="104"/>
      <c r="E218" s="104"/>
      <c r="F218" s="158"/>
      <c r="G218" s="104"/>
      <c r="H218" s="104"/>
      <c r="I218" s="149"/>
      <c r="J218" s="104"/>
      <c r="K218" s="104"/>
      <c r="L218" s="104"/>
      <c r="M218" s="104"/>
      <c r="N218" s="104"/>
      <c r="O218" s="158"/>
      <c r="P218" s="104"/>
      <c r="Q218" s="104"/>
      <c r="R218" s="104"/>
      <c r="S218" s="104"/>
      <c r="T218" s="104"/>
      <c r="U218" s="170"/>
      <c r="V218" s="172"/>
      <c r="W218" s="172"/>
      <c r="X218" s="172"/>
      <c r="Y218" s="1"/>
      <c r="Z218" s="1"/>
    </row>
    <row r="219" spans="1:26" ht="15" customHeight="1">
      <c r="A219" s="72" t="s">
        <v>103</v>
      </c>
      <c r="B219" s="130" t="s">
        <v>121</v>
      </c>
      <c r="C219" s="67" t="s">
        <v>25</v>
      </c>
      <c r="D219" s="102"/>
      <c r="E219" s="102"/>
      <c r="F219" s="102"/>
      <c r="G219" s="102"/>
      <c r="H219" s="102"/>
      <c r="I219" s="147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71"/>
      <c r="V219" s="1"/>
      <c r="W219" s="1"/>
      <c r="X219" s="1"/>
      <c r="Y219" s="1"/>
      <c r="Z219" s="1"/>
    </row>
    <row r="220" spans="1:26" ht="15" customHeight="1">
      <c r="A220" s="73"/>
      <c r="B220" s="131"/>
      <c r="C220" s="68"/>
      <c r="D220" s="103"/>
      <c r="E220" s="103"/>
      <c r="F220" s="103"/>
      <c r="G220" s="103"/>
      <c r="H220" s="103"/>
      <c r="I220" s="148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73"/>
      <c r="V220" s="1"/>
      <c r="W220" s="1"/>
      <c r="X220" s="1"/>
      <c r="Y220" s="1"/>
      <c r="Z220" s="1"/>
    </row>
    <row r="221" spans="1:26" ht="15" customHeight="1">
      <c r="A221" s="73"/>
      <c r="B221" s="131"/>
      <c r="C221" s="68"/>
      <c r="D221" s="103"/>
      <c r="E221" s="103"/>
      <c r="F221" s="103"/>
      <c r="G221" s="103"/>
      <c r="H221" s="103"/>
      <c r="I221" s="148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</row>
    <row r="222" spans="1:26" ht="15" customHeight="1">
      <c r="A222" s="73"/>
      <c r="B222" s="131"/>
      <c r="C222" s="68"/>
      <c r="D222" s="103"/>
      <c r="E222" s="103"/>
      <c r="F222" s="103"/>
      <c r="G222" s="103"/>
      <c r="H222" s="103"/>
      <c r="I222" s="148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</row>
    <row r="223" spans="1:26" ht="15" customHeight="1">
      <c r="A223" s="73"/>
      <c r="B223" s="131"/>
      <c r="C223" s="68"/>
      <c r="D223" s="103"/>
      <c r="E223" s="103"/>
      <c r="F223" s="103"/>
      <c r="G223" s="103"/>
      <c r="H223" s="103"/>
      <c r="I223" s="148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</row>
    <row r="224" spans="1:26" ht="15" customHeight="1">
      <c r="A224" s="73"/>
      <c r="B224" s="131"/>
      <c r="C224" s="68"/>
      <c r="D224" s="103"/>
      <c r="E224" s="103"/>
      <c r="F224" s="103"/>
      <c r="G224" s="103"/>
      <c r="H224" s="103"/>
      <c r="I224" s="148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</row>
    <row r="225" spans="1:21" ht="15" customHeight="1">
      <c r="A225" s="73"/>
      <c r="B225" s="131"/>
      <c r="C225" s="68"/>
      <c r="D225" s="103"/>
      <c r="E225" s="103"/>
      <c r="F225" s="103"/>
      <c r="G225" s="103"/>
      <c r="H225" s="103"/>
      <c r="I225" s="148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</row>
    <row r="226" spans="1:21" ht="15" customHeight="1">
      <c r="A226" s="74"/>
      <c r="B226" s="132"/>
      <c r="C226" s="69"/>
      <c r="D226" s="104"/>
      <c r="E226" s="104"/>
      <c r="F226" s="104"/>
      <c r="G226" s="104"/>
      <c r="H226" s="104"/>
      <c r="I226" s="149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</row>
    <row r="227" spans="1:21" ht="36.75">
      <c r="A227" s="89" t="s">
        <v>101</v>
      </c>
      <c r="B227" s="90"/>
      <c r="C227" s="42" t="s">
        <v>25</v>
      </c>
      <c r="D227" s="20">
        <f>D204+D196</f>
        <v>11120.3</v>
      </c>
      <c r="E227" s="20">
        <f>E204+E196</f>
        <v>10910.3</v>
      </c>
      <c r="F227" s="43">
        <f>E227/D227*100</f>
        <v>98.111561738442305</v>
      </c>
      <c r="G227" s="20">
        <f>G204+G196</f>
        <v>11120.3</v>
      </c>
      <c r="H227" s="20">
        <f>H204+H196</f>
        <v>10910.3</v>
      </c>
      <c r="I227" s="43">
        <f>H227/G227*100</f>
        <v>98.111561738442305</v>
      </c>
      <c r="J227" s="20"/>
      <c r="K227" s="20"/>
      <c r="L227" s="20"/>
      <c r="M227" s="20">
        <f>M204+M196</f>
        <v>11120.3</v>
      </c>
      <c r="N227" s="20">
        <f>N204+N196</f>
        <v>10910.3</v>
      </c>
      <c r="O227" s="43">
        <f>N227/M227*100</f>
        <v>98.111561738442305</v>
      </c>
      <c r="P227" s="20"/>
      <c r="Q227" s="20"/>
      <c r="R227" s="20"/>
      <c r="S227" s="20"/>
      <c r="T227" s="20"/>
      <c r="U227" s="20"/>
    </row>
    <row r="228" spans="1:21" ht="36.75">
      <c r="A228" s="89" t="s">
        <v>62</v>
      </c>
      <c r="B228" s="90"/>
      <c r="C228" s="47" t="s">
        <v>25</v>
      </c>
      <c r="D228" s="48">
        <f>D227+D194+D162</f>
        <v>366763.19999999995</v>
      </c>
      <c r="E228" s="48">
        <f>E227+E194+E162</f>
        <v>366306.19999999995</v>
      </c>
      <c r="F228" s="49">
        <f>E228/D228*100</f>
        <v>99.875396441082415</v>
      </c>
      <c r="G228" s="48">
        <f>G227+G194+G162</f>
        <v>366763.19999999995</v>
      </c>
      <c r="H228" s="48">
        <f>H227+H194+H162</f>
        <v>366306.3</v>
      </c>
      <c r="I228" s="49">
        <f>H228/G228*100</f>
        <v>99.875423706631423</v>
      </c>
      <c r="J228" s="48"/>
      <c r="K228" s="48"/>
      <c r="L228" s="48"/>
      <c r="M228" s="48">
        <f>M227+M194+M162</f>
        <v>366763.19999999995</v>
      </c>
      <c r="N228" s="48">
        <f>N227+N194+N162</f>
        <v>366306.19999999995</v>
      </c>
      <c r="O228" s="49">
        <f>N228/M228*100</f>
        <v>99.875396441082415</v>
      </c>
      <c r="P228" s="48"/>
      <c r="Q228" s="48"/>
      <c r="R228" s="48"/>
      <c r="S228" s="48"/>
      <c r="T228" s="48"/>
      <c r="U228" s="48"/>
    </row>
    <row r="229" spans="1:21">
      <c r="A229" s="133" t="s">
        <v>44</v>
      </c>
      <c r="B229" s="134"/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5"/>
    </row>
    <row r="230" spans="1:21" ht="15.75" customHeight="1">
      <c r="A230" s="92" t="s">
        <v>45</v>
      </c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74"/>
    </row>
    <row r="231" spans="1:21">
      <c r="A231" s="133" t="s">
        <v>75</v>
      </c>
      <c r="B231" s="134"/>
      <c r="C231" s="134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5"/>
    </row>
    <row r="232" spans="1:21" ht="15" customHeight="1">
      <c r="A232" s="72" t="s">
        <v>50</v>
      </c>
      <c r="B232" s="70" t="s">
        <v>28</v>
      </c>
      <c r="C232" s="102">
        <v>5050.6000000000004</v>
      </c>
      <c r="D232" s="102">
        <v>644.9</v>
      </c>
      <c r="E232" s="102">
        <v>644.9</v>
      </c>
      <c r="F232" s="147">
        <f>E232/D232*100</f>
        <v>100</v>
      </c>
      <c r="G232" s="102">
        <v>644.9</v>
      </c>
      <c r="H232" s="102">
        <v>644.9</v>
      </c>
      <c r="I232" s="147">
        <f>H232/G232*100</f>
        <v>100</v>
      </c>
      <c r="J232" s="102"/>
      <c r="K232" s="102"/>
      <c r="L232" s="102"/>
      <c r="M232" s="102">
        <v>644.9</v>
      </c>
      <c r="N232" s="102">
        <v>644.9</v>
      </c>
      <c r="O232" s="147">
        <f>N232/M232*100</f>
        <v>100</v>
      </c>
      <c r="P232" s="102"/>
      <c r="Q232" s="102"/>
      <c r="R232" s="155"/>
      <c r="S232" s="102"/>
      <c r="T232" s="102"/>
      <c r="U232" s="102"/>
    </row>
    <row r="233" spans="1:21">
      <c r="A233" s="73"/>
      <c r="B233" s="71"/>
      <c r="C233" s="103"/>
      <c r="D233" s="103"/>
      <c r="E233" s="103"/>
      <c r="F233" s="148"/>
      <c r="G233" s="103"/>
      <c r="H233" s="103"/>
      <c r="I233" s="148"/>
      <c r="J233" s="103"/>
      <c r="K233" s="103"/>
      <c r="L233" s="103"/>
      <c r="M233" s="103"/>
      <c r="N233" s="103"/>
      <c r="O233" s="148"/>
      <c r="P233" s="103"/>
      <c r="Q233" s="103"/>
      <c r="R233" s="163"/>
      <c r="S233" s="103"/>
      <c r="T233" s="103"/>
      <c r="U233" s="103"/>
    </row>
    <row r="234" spans="1:21">
      <c r="A234" s="73"/>
      <c r="B234" s="71"/>
      <c r="C234" s="103"/>
      <c r="D234" s="103"/>
      <c r="E234" s="103"/>
      <c r="F234" s="148"/>
      <c r="G234" s="103"/>
      <c r="H234" s="103"/>
      <c r="I234" s="148"/>
      <c r="J234" s="103"/>
      <c r="K234" s="103"/>
      <c r="L234" s="103"/>
      <c r="M234" s="103"/>
      <c r="N234" s="103"/>
      <c r="O234" s="148"/>
      <c r="P234" s="103"/>
      <c r="Q234" s="103"/>
      <c r="R234" s="163"/>
      <c r="S234" s="103"/>
      <c r="T234" s="103"/>
      <c r="U234" s="103"/>
    </row>
    <row r="235" spans="1:21">
      <c r="A235" s="73"/>
      <c r="B235" s="71"/>
      <c r="C235" s="103"/>
      <c r="D235" s="103"/>
      <c r="E235" s="103"/>
      <c r="F235" s="148"/>
      <c r="G235" s="103"/>
      <c r="H235" s="103"/>
      <c r="I235" s="148"/>
      <c r="J235" s="103"/>
      <c r="K235" s="103"/>
      <c r="L235" s="103"/>
      <c r="M235" s="103"/>
      <c r="N235" s="103"/>
      <c r="O235" s="148"/>
      <c r="P235" s="103"/>
      <c r="Q235" s="103"/>
      <c r="R235" s="163"/>
      <c r="S235" s="103"/>
      <c r="T235" s="103"/>
      <c r="U235" s="103"/>
    </row>
    <row r="236" spans="1:21">
      <c r="A236" s="73"/>
      <c r="B236" s="71"/>
      <c r="C236" s="103"/>
      <c r="D236" s="103"/>
      <c r="E236" s="103"/>
      <c r="F236" s="148"/>
      <c r="G236" s="103"/>
      <c r="H236" s="103"/>
      <c r="I236" s="148"/>
      <c r="J236" s="103"/>
      <c r="K236" s="103"/>
      <c r="L236" s="103"/>
      <c r="M236" s="103"/>
      <c r="N236" s="103"/>
      <c r="O236" s="148"/>
      <c r="P236" s="103"/>
      <c r="Q236" s="103"/>
      <c r="R236" s="163"/>
      <c r="S236" s="103"/>
      <c r="T236" s="103"/>
      <c r="U236" s="103"/>
    </row>
    <row r="237" spans="1:21">
      <c r="A237" s="73"/>
      <c r="B237" s="71"/>
      <c r="C237" s="103"/>
      <c r="D237" s="103"/>
      <c r="E237" s="103"/>
      <c r="F237" s="148"/>
      <c r="G237" s="103"/>
      <c r="H237" s="103"/>
      <c r="I237" s="148"/>
      <c r="J237" s="103"/>
      <c r="K237" s="103"/>
      <c r="L237" s="103"/>
      <c r="M237" s="103"/>
      <c r="N237" s="103"/>
      <c r="O237" s="148"/>
      <c r="P237" s="103"/>
      <c r="Q237" s="103"/>
      <c r="R237" s="163"/>
      <c r="S237" s="103"/>
      <c r="T237" s="103"/>
      <c r="U237" s="103"/>
    </row>
    <row r="238" spans="1:21">
      <c r="A238" s="73"/>
      <c r="B238" s="71"/>
      <c r="C238" s="103"/>
      <c r="D238" s="103"/>
      <c r="E238" s="103"/>
      <c r="F238" s="148"/>
      <c r="G238" s="103"/>
      <c r="H238" s="103"/>
      <c r="I238" s="148"/>
      <c r="J238" s="103"/>
      <c r="K238" s="103"/>
      <c r="L238" s="103"/>
      <c r="M238" s="103"/>
      <c r="N238" s="103"/>
      <c r="O238" s="148"/>
      <c r="P238" s="103"/>
      <c r="Q238" s="103"/>
      <c r="R238" s="163"/>
      <c r="S238" s="103"/>
      <c r="T238" s="103"/>
      <c r="U238" s="103"/>
    </row>
    <row r="239" spans="1:21">
      <c r="A239" s="73"/>
      <c r="B239" s="71"/>
      <c r="C239" s="104"/>
      <c r="D239" s="104"/>
      <c r="E239" s="104"/>
      <c r="F239" s="149"/>
      <c r="G239" s="104"/>
      <c r="H239" s="104"/>
      <c r="I239" s="149"/>
      <c r="J239" s="104"/>
      <c r="K239" s="104"/>
      <c r="L239" s="104"/>
      <c r="M239" s="104"/>
      <c r="N239" s="104"/>
      <c r="O239" s="149"/>
      <c r="P239" s="104"/>
      <c r="Q239" s="104"/>
      <c r="R239" s="156"/>
      <c r="S239" s="104"/>
      <c r="T239" s="104"/>
      <c r="U239" s="104"/>
    </row>
    <row r="240" spans="1:21" ht="15" customHeight="1">
      <c r="A240" s="72" t="s">
        <v>51</v>
      </c>
      <c r="B240" s="70" t="s">
        <v>29</v>
      </c>
      <c r="C240" s="102">
        <v>5050.6000000000004</v>
      </c>
      <c r="D240" s="102">
        <v>5172.54</v>
      </c>
      <c r="E240" s="102">
        <v>5172.54</v>
      </c>
      <c r="F240" s="155">
        <f>E240/D240*100</f>
        <v>100</v>
      </c>
      <c r="G240" s="102">
        <v>5172.54</v>
      </c>
      <c r="H240" s="102">
        <v>5172.54</v>
      </c>
      <c r="I240" s="157">
        <f>H240/G240*100</f>
        <v>100</v>
      </c>
      <c r="J240" s="102"/>
      <c r="K240" s="102"/>
      <c r="L240" s="102"/>
      <c r="M240" s="102">
        <v>5172.54</v>
      </c>
      <c r="N240" s="102">
        <v>5172.54</v>
      </c>
      <c r="O240" s="157">
        <f>N240/M240*100</f>
        <v>100</v>
      </c>
      <c r="P240" s="102">
        <f>G240-M240</f>
        <v>0</v>
      </c>
      <c r="Q240" s="102"/>
      <c r="R240" s="157"/>
      <c r="S240" s="102"/>
      <c r="T240" s="102"/>
      <c r="U240" s="102"/>
    </row>
    <row r="241" spans="1:21">
      <c r="A241" s="73"/>
      <c r="B241" s="71"/>
      <c r="C241" s="103"/>
      <c r="D241" s="103"/>
      <c r="E241" s="103"/>
      <c r="F241" s="163"/>
      <c r="G241" s="103"/>
      <c r="H241" s="103"/>
      <c r="I241" s="159"/>
      <c r="J241" s="103"/>
      <c r="K241" s="103"/>
      <c r="L241" s="103"/>
      <c r="M241" s="103"/>
      <c r="N241" s="103"/>
      <c r="O241" s="159"/>
      <c r="P241" s="103"/>
      <c r="Q241" s="103"/>
      <c r="R241" s="159"/>
      <c r="S241" s="103"/>
      <c r="T241" s="103"/>
      <c r="U241" s="103"/>
    </row>
    <row r="242" spans="1:21">
      <c r="A242" s="73"/>
      <c r="B242" s="71"/>
      <c r="C242" s="103"/>
      <c r="D242" s="103"/>
      <c r="E242" s="103"/>
      <c r="F242" s="163"/>
      <c r="G242" s="103"/>
      <c r="H242" s="103"/>
      <c r="I242" s="159"/>
      <c r="J242" s="103"/>
      <c r="K242" s="103"/>
      <c r="L242" s="103"/>
      <c r="M242" s="103"/>
      <c r="N242" s="103"/>
      <c r="O242" s="159"/>
      <c r="P242" s="103"/>
      <c r="Q242" s="103"/>
      <c r="R242" s="159"/>
      <c r="S242" s="103"/>
      <c r="T242" s="103"/>
      <c r="U242" s="103"/>
    </row>
    <row r="243" spans="1:21">
      <c r="A243" s="73"/>
      <c r="B243" s="71"/>
      <c r="C243" s="103"/>
      <c r="D243" s="103"/>
      <c r="E243" s="103"/>
      <c r="F243" s="163"/>
      <c r="G243" s="103"/>
      <c r="H243" s="103"/>
      <c r="I243" s="159"/>
      <c r="J243" s="103"/>
      <c r="K243" s="103"/>
      <c r="L243" s="103"/>
      <c r="M243" s="103"/>
      <c r="N243" s="103"/>
      <c r="O243" s="159"/>
      <c r="P243" s="103"/>
      <c r="Q243" s="103"/>
      <c r="R243" s="159"/>
      <c r="S243" s="103"/>
      <c r="T243" s="103"/>
      <c r="U243" s="103"/>
    </row>
    <row r="244" spans="1:21">
      <c r="A244" s="73"/>
      <c r="B244" s="71"/>
      <c r="C244" s="103"/>
      <c r="D244" s="103"/>
      <c r="E244" s="103"/>
      <c r="F244" s="163"/>
      <c r="G244" s="103"/>
      <c r="H244" s="103"/>
      <c r="I244" s="159"/>
      <c r="J244" s="103"/>
      <c r="K244" s="103"/>
      <c r="L244" s="103"/>
      <c r="M244" s="103"/>
      <c r="N244" s="103"/>
      <c r="O244" s="159"/>
      <c r="P244" s="103"/>
      <c r="Q244" s="103"/>
      <c r="R244" s="159"/>
      <c r="S244" s="103"/>
      <c r="T244" s="103"/>
      <c r="U244" s="103"/>
    </row>
    <row r="245" spans="1:21">
      <c r="A245" s="73"/>
      <c r="B245" s="71"/>
      <c r="C245" s="103"/>
      <c r="D245" s="103"/>
      <c r="E245" s="103"/>
      <c r="F245" s="163"/>
      <c r="G245" s="103"/>
      <c r="H245" s="103"/>
      <c r="I245" s="159"/>
      <c r="J245" s="103"/>
      <c r="K245" s="103"/>
      <c r="L245" s="103"/>
      <c r="M245" s="103"/>
      <c r="N245" s="103"/>
      <c r="O245" s="159"/>
      <c r="P245" s="103"/>
      <c r="Q245" s="103"/>
      <c r="R245" s="159"/>
      <c r="S245" s="103"/>
      <c r="T245" s="103"/>
      <c r="U245" s="103"/>
    </row>
    <row r="246" spans="1:21">
      <c r="A246" s="73"/>
      <c r="B246" s="71"/>
      <c r="C246" s="103"/>
      <c r="D246" s="103"/>
      <c r="E246" s="103"/>
      <c r="F246" s="163"/>
      <c r="G246" s="103"/>
      <c r="H246" s="103"/>
      <c r="I246" s="159"/>
      <c r="J246" s="103"/>
      <c r="K246" s="103"/>
      <c r="L246" s="103"/>
      <c r="M246" s="103"/>
      <c r="N246" s="103"/>
      <c r="O246" s="159"/>
      <c r="P246" s="103"/>
      <c r="Q246" s="103"/>
      <c r="R246" s="159"/>
      <c r="S246" s="103"/>
      <c r="T246" s="103"/>
      <c r="U246" s="103"/>
    </row>
    <row r="247" spans="1:21">
      <c r="A247" s="74"/>
      <c r="B247" s="71"/>
      <c r="C247" s="104"/>
      <c r="D247" s="104"/>
      <c r="E247" s="104"/>
      <c r="F247" s="156"/>
      <c r="G247" s="104"/>
      <c r="H247" s="104"/>
      <c r="I247" s="158"/>
      <c r="J247" s="104"/>
      <c r="K247" s="104"/>
      <c r="L247" s="104"/>
      <c r="M247" s="104"/>
      <c r="N247" s="104"/>
      <c r="O247" s="158"/>
      <c r="P247" s="104"/>
      <c r="Q247" s="104"/>
      <c r="R247" s="158"/>
      <c r="S247" s="104"/>
      <c r="T247" s="104"/>
      <c r="U247" s="104"/>
    </row>
    <row r="248" spans="1:21">
      <c r="A248" s="72" t="s">
        <v>60</v>
      </c>
      <c r="B248" s="70" t="s">
        <v>30</v>
      </c>
      <c r="C248" s="67" t="s">
        <v>25</v>
      </c>
      <c r="D248" s="102">
        <v>1640</v>
      </c>
      <c r="E248" s="102">
        <v>1640</v>
      </c>
      <c r="F248" s="157">
        <f>E248/D248*100</f>
        <v>100</v>
      </c>
      <c r="G248" s="102">
        <v>1640</v>
      </c>
      <c r="H248" s="102">
        <v>1640</v>
      </c>
      <c r="I248" s="157">
        <f>H248/G248*100</f>
        <v>100</v>
      </c>
      <c r="J248" s="102"/>
      <c r="K248" s="102"/>
      <c r="L248" s="102"/>
      <c r="M248" s="102">
        <v>1640</v>
      </c>
      <c r="N248" s="102">
        <v>1640</v>
      </c>
      <c r="O248" s="102">
        <v>100</v>
      </c>
      <c r="P248" s="102">
        <f>D248-M248</f>
        <v>0</v>
      </c>
      <c r="Q248" s="102"/>
      <c r="R248" s="157"/>
      <c r="S248" s="102"/>
      <c r="T248" s="102"/>
      <c r="U248" s="102"/>
    </row>
    <row r="249" spans="1:21">
      <c r="A249" s="73"/>
      <c r="B249" s="71"/>
      <c r="C249" s="68"/>
      <c r="D249" s="103"/>
      <c r="E249" s="103"/>
      <c r="F249" s="159"/>
      <c r="G249" s="103"/>
      <c r="H249" s="103"/>
      <c r="I249" s="159"/>
      <c r="J249" s="103"/>
      <c r="K249" s="103"/>
      <c r="L249" s="103"/>
      <c r="M249" s="103"/>
      <c r="N249" s="103"/>
      <c r="O249" s="103"/>
      <c r="P249" s="103"/>
      <c r="Q249" s="103"/>
      <c r="R249" s="159"/>
      <c r="S249" s="103"/>
      <c r="T249" s="103"/>
      <c r="U249" s="103"/>
    </row>
    <row r="250" spans="1:21">
      <c r="A250" s="73"/>
      <c r="B250" s="71"/>
      <c r="C250" s="68"/>
      <c r="D250" s="103"/>
      <c r="E250" s="103"/>
      <c r="F250" s="159"/>
      <c r="G250" s="103"/>
      <c r="H250" s="103"/>
      <c r="I250" s="159"/>
      <c r="J250" s="103"/>
      <c r="K250" s="103"/>
      <c r="L250" s="103"/>
      <c r="M250" s="103"/>
      <c r="N250" s="103"/>
      <c r="O250" s="103"/>
      <c r="P250" s="103"/>
      <c r="Q250" s="103"/>
      <c r="R250" s="159"/>
      <c r="S250" s="103"/>
      <c r="T250" s="103"/>
      <c r="U250" s="103"/>
    </row>
    <row r="251" spans="1:21">
      <c r="A251" s="73"/>
      <c r="B251" s="71"/>
      <c r="C251" s="68"/>
      <c r="D251" s="103"/>
      <c r="E251" s="103"/>
      <c r="F251" s="159"/>
      <c r="G251" s="103"/>
      <c r="H251" s="103"/>
      <c r="I251" s="159"/>
      <c r="J251" s="103"/>
      <c r="K251" s="103"/>
      <c r="L251" s="103"/>
      <c r="M251" s="103"/>
      <c r="N251" s="103"/>
      <c r="O251" s="103"/>
      <c r="P251" s="103"/>
      <c r="Q251" s="103"/>
      <c r="R251" s="159"/>
      <c r="S251" s="103"/>
      <c r="T251" s="103"/>
      <c r="U251" s="103"/>
    </row>
    <row r="252" spans="1:21">
      <c r="A252" s="73"/>
      <c r="B252" s="71"/>
      <c r="C252" s="68"/>
      <c r="D252" s="103"/>
      <c r="E252" s="103"/>
      <c r="F252" s="159"/>
      <c r="G252" s="103"/>
      <c r="H252" s="103"/>
      <c r="I252" s="159"/>
      <c r="J252" s="103"/>
      <c r="K252" s="103"/>
      <c r="L252" s="103"/>
      <c r="M252" s="103"/>
      <c r="N252" s="103"/>
      <c r="O252" s="103"/>
      <c r="P252" s="103"/>
      <c r="Q252" s="103"/>
      <c r="R252" s="159"/>
      <c r="S252" s="103"/>
      <c r="T252" s="103"/>
      <c r="U252" s="103"/>
    </row>
    <row r="253" spans="1:21">
      <c r="A253" s="73"/>
      <c r="B253" s="71"/>
      <c r="C253" s="68"/>
      <c r="D253" s="103"/>
      <c r="E253" s="103"/>
      <c r="F253" s="159"/>
      <c r="G253" s="103"/>
      <c r="H253" s="103"/>
      <c r="I253" s="159"/>
      <c r="J253" s="103"/>
      <c r="K253" s="103"/>
      <c r="L253" s="103"/>
      <c r="M253" s="103"/>
      <c r="N253" s="103"/>
      <c r="O253" s="103"/>
      <c r="P253" s="103"/>
      <c r="Q253" s="103"/>
      <c r="R253" s="159"/>
      <c r="S253" s="103"/>
      <c r="T253" s="103"/>
      <c r="U253" s="103"/>
    </row>
    <row r="254" spans="1:21">
      <c r="A254" s="73"/>
      <c r="B254" s="71"/>
      <c r="C254" s="68"/>
      <c r="D254" s="103"/>
      <c r="E254" s="103"/>
      <c r="F254" s="159"/>
      <c r="G254" s="103"/>
      <c r="H254" s="103"/>
      <c r="I254" s="159"/>
      <c r="J254" s="103"/>
      <c r="K254" s="103"/>
      <c r="L254" s="103"/>
      <c r="M254" s="103"/>
      <c r="N254" s="103"/>
      <c r="O254" s="103"/>
      <c r="P254" s="103"/>
      <c r="Q254" s="103"/>
      <c r="R254" s="159"/>
      <c r="S254" s="103"/>
      <c r="T254" s="103"/>
      <c r="U254" s="103"/>
    </row>
    <row r="255" spans="1:21">
      <c r="A255" s="73"/>
      <c r="B255" s="71"/>
      <c r="C255" s="69"/>
      <c r="D255" s="104"/>
      <c r="E255" s="104"/>
      <c r="F255" s="158"/>
      <c r="G255" s="104"/>
      <c r="H255" s="104"/>
      <c r="I255" s="158"/>
      <c r="J255" s="104"/>
      <c r="K255" s="104"/>
      <c r="L255" s="104"/>
      <c r="M255" s="104"/>
      <c r="N255" s="104"/>
      <c r="O255" s="104"/>
      <c r="P255" s="104"/>
      <c r="Q255" s="104"/>
      <c r="R255" s="158"/>
      <c r="S255" s="104"/>
      <c r="T255" s="104"/>
      <c r="U255" s="104"/>
    </row>
    <row r="256" spans="1:21">
      <c r="A256" s="133" t="s">
        <v>76</v>
      </c>
      <c r="B256" s="134"/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5"/>
    </row>
    <row r="257" spans="1:21">
      <c r="A257" s="73" t="s">
        <v>48</v>
      </c>
      <c r="B257" s="71" t="s">
        <v>74</v>
      </c>
      <c r="C257" s="67" t="s">
        <v>25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</row>
    <row r="258" spans="1:21">
      <c r="A258" s="73"/>
      <c r="B258" s="71"/>
      <c r="C258" s="68"/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</row>
    <row r="259" spans="1:21">
      <c r="A259" s="73"/>
      <c r="B259" s="71"/>
      <c r="C259" s="68"/>
      <c r="D259" s="103"/>
      <c r="E259" s="103"/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</row>
    <row r="260" spans="1:21">
      <c r="A260" s="73"/>
      <c r="B260" s="71"/>
      <c r="C260" s="68"/>
      <c r="D260" s="103"/>
      <c r="E260" s="103"/>
      <c r="F260" s="103"/>
      <c r="G260" s="103"/>
      <c r="H260" s="103"/>
      <c r="I260" s="103"/>
      <c r="J260" s="103"/>
      <c r="K260" s="103"/>
      <c r="L260" s="103"/>
      <c r="M260" s="103"/>
      <c r="N260" s="103"/>
      <c r="O260" s="103"/>
      <c r="P260" s="103"/>
      <c r="Q260" s="103"/>
      <c r="R260" s="103"/>
      <c r="S260" s="103"/>
      <c r="T260" s="103"/>
      <c r="U260" s="103"/>
    </row>
    <row r="261" spans="1:21">
      <c r="A261" s="73"/>
      <c r="B261" s="71"/>
      <c r="C261" s="68"/>
      <c r="D261" s="103"/>
      <c r="E261" s="103"/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</row>
    <row r="262" spans="1:21">
      <c r="A262" s="73"/>
      <c r="B262" s="71"/>
      <c r="C262" s="68"/>
      <c r="D262" s="103"/>
      <c r="E262" s="103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</row>
    <row r="263" spans="1:21">
      <c r="A263" s="73"/>
      <c r="B263" s="71"/>
      <c r="C263" s="68"/>
      <c r="D263" s="103"/>
      <c r="E263" s="103"/>
      <c r="F263" s="103"/>
      <c r="G263" s="103"/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</row>
    <row r="264" spans="1:21">
      <c r="A264" s="73"/>
      <c r="B264" s="71"/>
      <c r="C264" s="69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</row>
    <row r="265" spans="1:21" ht="15" customHeight="1">
      <c r="A265" s="175" t="s">
        <v>77</v>
      </c>
      <c r="B265" s="176"/>
      <c r="C265" s="176"/>
      <c r="D265" s="176"/>
      <c r="E265" s="176"/>
      <c r="F265" s="176"/>
      <c r="G265" s="176"/>
      <c r="H265" s="176"/>
      <c r="I265" s="176"/>
      <c r="J265" s="176"/>
      <c r="K265" s="176"/>
      <c r="L265" s="176"/>
      <c r="M265" s="176"/>
      <c r="N265" s="176"/>
      <c r="O265" s="176"/>
      <c r="P265" s="176"/>
      <c r="Q265" s="176"/>
      <c r="R265" s="176"/>
      <c r="S265" s="176"/>
      <c r="T265" s="176"/>
      <c r="U265" s="177"/>
    </row>
    <row r="266" spans="1:21">
      <c r="A266" s="119" t="s">
        <v>52</v>
      </c>
      <c r="B266" s="126" t="s">
        <v>49</v>
      </c>
      <c r="C266" s="178" t="s">
        <v>25</v>
      </c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  <c r="P266" s="181"/>
      <c r="Q266" s="181"/>
      <c r="R266" s="181"/>
      <c r="S266" s="181"/>
      <c r="T266" s="181"/>
      <c r="U266" s="181"/>
    </row>
    <row r="267" spans="1:21">
      <c r="A267" s="119"/>
      <c r="B267" s="126"/>
      <c r="C267" s="179"/>
      <c r="D267" s="182"/>
      <c r="E267" s="182"/>
      <c r="F267" s="182"/>
      <c r="G267" s="182"/>
      <c r="H267" s="182"/>
      <c r="I267" s="182"/>
      <c r="J267" s="182"/>
      <c r="K267" s="182"/>
      <c r="L267" s="182"/>
      <c r="M267" s="182"/>
      <c r="N267" s="182"/>
      <c r="O267" s="182"/>
      <c r="P267" s="182"/>
      <c r="Q267" s="182"/>
      <c r="R267" s="182"/>
      <c r="S267" s="182"/>
      <c r="T267" s="182"/>
      <c r="U267" s="182"/>
    </row>
    <row r="268" spans="1:21" ht="32.25" customHeight="1">
      <c r="A268" s="119"/>
      <c r="B268" s="126"/>
      <c r="C268" s="180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  <c r="P268" s="183"/>
      <c r="Q268" s="183"/>
      <c r="R268" s="183"/>
      <c r="S268" s="183"/>
      <c r="T268" s="183"/>
      <c r="U268" s="183"/>
    </row>
    <row r="269" spans="1:21">
      <c r="A269" s="119" t="s">
        <v>53</v>
      </c>
      <c r="B269" s="125" t="s">
        <v>27</v>
      </c>
      <c r="C269" s="178" t="s">
        <v>25</v>
      </c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  <c r="P269" s="181"/>
      <c r="Q269" s="181"/>
      <c r="R269" s="181"/>
      <c r="S269" s="181"/>
      <c r="T269" s="181"/>
      <c r="U269" s="181"/>
    </row>
    <row r="270" spans="1:21">
      <c r="A270" s="119"/>
      <c r="B270" s="125"/>
      <c r="C270" s="179"/>
      <c r="D270" s="182"/>
      <c r="E270" s="182"/>
      <c r="F270" s="182"/>
      <c r="G270" s="182"/>
      <c r="H270" s="182"/>
      <c r="I270" s="182"/>
      <c r="J270" s="182"/>
      <c r="K270" s="182"/>
      <c r="L270" s="182"/>
      <c r="M270" s="182"/>
      <c r="N270" s="182"/>
      <c r="O270" s="182"/>
      <c r="P270" s="182"/>
      <c r="Q270" s="182"/>
      <c r="R270" s="182"/>
      <c r="S270" s="182"/>
      <c r="T270" s="182"/>
      <c r="U270" s="182"/>
    </row>
    <row r="271" spans="1:21" ht="30.75" customHeight="1">
      <c r="A271" s="119"/>
      <c r="B271" s="125"/>
      <c r="C271" s="180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  <c r="P271" s="183"/>
      <c r="Q271" s="183"/>
      <c r="R271" s="183"/>
      <c r="S271" s="183"/>
      <c r="T271" s="183"/>
      <c r="U271" s="183"/>
    </row>
    <row r="272" spans="1:21" ht="47.25" customHeight="1">
      <c r="A272" s="119" t="s">
        <v>54</v>
      </c>
      <c r="B272" s="120" t="s">
        <v>84</v>
      </c>
      <c r="C272" s="178" t="s">
        <v>25</v>
      </c>
      <c r="D272" s="181">
        <v>133.69999999999999</v>
      </c>
      <c r="E272" s="181">
        <v>133.69999999999999</v>
      </c>
      <c r="F272" s="181">
        <v>100</v>
      </c>
      <c r="G272" s="181">
        <v>133.69999999999999</v>
      </c>
      <c r="H272" s="181">
        <v>133.69999999999999</v>
      </c>
      <c r="I272" s="181">
        <v>100</v>
      </c>
      <c r="J272" s="181"/>
      <c r="K272" s="181"/>
      <c r="L272" s="181"/>
      <c r="M272" s="181"/>
      <c r="N272" s="181"/>
      <c r="O272" s="181"/>
      <c r="P272" s="181">
        <v>133.69999999999999</v>
      </c>
      <c r="Q272" s="181">
        <v>133.69999999999999</v>
      </c>
      <c r="R272" s="181">
        <v>100</v>
      </c>
      <c r="S272" s="181"/>
      <c r="T272" s="181"/>
      <c r="U272" s="181"/>
    </row>
    <row r="273" spans="1:21">
      <c r="A273" s="119"/>
      <c r="B273" s="120"/>
      <c r="C273" s="179"/>
      <c r="D273" s="182"/>
      <c r="E273" s="182"/>
      <c r="F273" s="182"/>
      <c r="G273" s="182"/>
      <c r="H273" s="182"/>
      <c r="I273" s="182"/>
      <c r="J273" s="182"/>
      <c r="K273" s="182"/>
      <c r="L273" s="182"/>
      <c r="M273" s="182"/>
      <c r="N273" s="182"/>
      <c r="O273" s="182"/>
      <c r="P273" s="182"/>
      <c r="Q273" s="182"/>
      <c r="R273" s="182"/>
      <c r="S273" s="182"/>
      <c r="T273" s="182"/>
      <c r="U273" s="182"/>
    </row>
    <row r="274" spans="1:21">
      <c r="A274" s="119"/>
      <c r="B274" s="120"/>
      <c r="C274" s="180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  <c r="P274" s="183"/>
      <c r="Q274" s="183"/>
      <c r="R274" s="183"/>
      <c r="S274" s="183"/>
      <c r="T274" s="183"/>
      <c r="U274" s="183"/>
    </row>
    <row r="275" spans="1:21" ht="78.75" customHeight="1">
      <c r="A275" s="7" t="s">
        <v>55</v>
      </c>
      <c r="B275" s="6" t="s">
        <v>82</v>
      </c>
      <c r="C275" s="9" t="s">
        <v>25</v>
      </c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>
      <c r="A276" s="175" t="s">
        <v>78</v>
      </c>
      <c r="B276" s="176"/>
      <c r="C276" s="176"/>
      <c r="D276" s="176"/>
      <c r="E276" s="176"/>
      <c r="F276" s="176"/>
      <c r="G276" s="176"/>
      <c r="H276" s="176"/>
      <c r="I276" s="176"/>
      <c r="J276" s="176"/>
      <c r="K276" s="176"/>
      <c r="L276" s="176"/>
      <c r="M276" s="176"/>
      <c r="N276" s="176"/>
      <c r="O276" s="176"/>
      <c r="P276" s="176"/>
      <c r="Q276" s="176"/>
      <c r="R276" s="176"/>
      <c r="S276" s="176"/>
      <c r="T276" s="176"/>
      <c r="U276" s="177"/>
    </row>
    <row r="277" spans="1:21">
      <c r="A277" s="118" t="s">
        <v>73</v>
      </c>
      <c r="B277" s="121" t="s">
        <v>31</v>
      </c>
      <c r="C277" s="178" t="s">
        <v>25</v>
      </c>
      <c r="D277" s="181">
        <v>166.3</v>
      </c>
      <c r="E277" s="181">
        <v>166.3</v>
      </c>
      <c r="F277" s="181">
        <v>100</v>
      </c>
      <c r="G277" s="181">
        <v>166.3</v>
      </c>
      <c r="H277" s="181">
        <v>166.3</v>
      </c>
      <c r="I277" s="181">
        <v>100</v>
      </c>
      <c r="J277" s="181"/>
      <c r="K277" s="181"/>
      <c r="L277" s="181"/>
      <c r="M277" s="181"/>
      <c r="N277" s="181"/>
      <c r="O277" s="181"/>
      <c r="P277" s="181">
        <v>166.3</v>
      </c>
      <c r="Q277" s="181">
        <v>166.3</v>
      </c>
      <c r="R277" s="190">
        <f>Q277/P277*100</f>
        <v>100</v>
      </c>
      <c r="S277" s="181"/>
      <c r="T277" s="181"/>
      <c r="U277" s="181"/>
    </row>
    <row r="278" spans="1:21">
      <c r="A278" s="119"/>
      <c r="B278" s="120"/>
      <c r="C278" s="179"/>
      <c r="D278" s="182"/>
      <c r="E278" s="182"/>
      <c r="F278" s="182"/>
      <c r="G278" s="182"/>
      <c r="H278" s="182"/>
      <c r="I278" s="182"/>
      <c r="J278" s="182"/>
      <c r="K278" s="182"/>
      <c r="L278" s="182"/>
      <c r="M278" s="182"/>
      <c r="N278" s="182"/>
      <c r="O278" s="182"/>
      <c r="P278" s="182"/>
      <c r="Q278" s="182"/>
      <c r="R278" s="191"/>
      <c r="S278" s="182"/>
      <c r="T278" s="182"/>
      <c r="U278" s="182"/>
    </row>
    <row r="279" spans="1:21">
      <c r="A279" s="119"/>
      <c r="B279" s="120"/>
      <c r="C279" s="179"/>
      <c r="D279" s="182"/>
      <c r="E279" s="182"/>
      <c r="F279" s="182"/>
      <c r="G279" s="182"/>
      <c r="H279" s="182"/>
      <c r="I279" s="182"/>
      <c r="J279" s="182"/>
      <c r="K279" s="182"/>
      <c r="L279" s="182"/>
      <c r="M279" s="182"/>
      <c r="N279" s="182"/>
      <c r="O279" s="182"/>
      <c r="P279" s="182"/>
      <c r="Q279" s="182"/>
      <c r="R279" s="191"/>
      <c r="S279" s="182"/>
      <c r="T279" s="182"/>
      <c r="U279" s="182"/>
    </row>
    <row r="280" spans="1:21">
      <c r="A280" s="119"/>
      <c r="B280" s="120"/>
      <c r="C280" s="179"/>
      <c r="D280" s="182"/>
      <c r="E280" s="182"/>
      <c r="F280" s="182"/>
      <c r="G280" s="182"/>
      <c r="H280" s="182"/>
      <c r="I280" s="182"/>
      <c r="J280" s="182"/>
      <c r="K280" s="182"/>
      <c r="L280" s="182"/>
      <c r="M280" s="182"/>
      <c r="N280" s="182"/>
      <c r="O280" s="182"/>
      <c r="P280" s="182"/>
      <c r="Q280" s="182"/>
      <c r="R280" s="191"/>
      <c r="S280" s="182"/>
      <c r="T280" s="182"/>
      <c r="U280" s="182"/>
    </row>
    <row r="281" spans="1:21">
      <c r="A281" s="119"/>
      <c r="B281" s="120"/>
      <c r="C281" s="179"/>
      <c r="D281" s="182"/>
      <c r="E281" s="182"/>
      <c r="F281" s="182"/>
      <c r="G281" s="182"/>
      <c r="H281" s="182"/>
      <c r="I281" s="182"/>
      <c r="J281" s="182"/>
      <c r="K281" s="182"/>
      <c r="L281" s="182"/>
      <c r="M281" s="182"/>
      <c r="N281" s="182"/>
      <c r="O281" s="182"/>
      <c r="P281" s="182"/>
      <c r="Q281" s="182"/>
      <c r="R281" s="191"/>
      <c r="S281" s="182"/>
      <c r="T281" s="182"/>
      <c r="U281" s="182"/>
    </row>
    <row r="282" spans="1:21">
      <c r="A282" s="119"/>
      <c r="B282" s="120"/>
      <c r="C282" s="179"/>
      <c r="D282" s="182"/>
      <c r="E282" s="182"/>
      <c r="F282" s="182"/>
      <c r="G282" s="182"/>
      <c r="H282" s="182"/>
      <c r="I282" s="182"/>
      <c r="J282" s="182"/>
      <c r="K282" s="182"/>
      <c r="L282" s="182"/>
      <c r="M282" s="182"/>
      <c r="N282" s="182"/>
      <c r="O282" s="182"/>
      <c r="P282" s="182"/>
      <c r="Q282" s="182"/>
      <c r="R282" s="191"/>
      <c r="S282" s="182"/>
      <c r="T282" s="182"/>
      <c r="U282" s="182"/>
    </row>
    <row r="283" spans="1:21">
      <c r="A283" s="119"/>
      <c r="B283" s="120"/>
      <c r="C283" s="179"/>
      <c r="D283" s="182"/>
      <c r="E283" s="182"/>
      <c r="F283" s="182"/>
      <c r="G283" s="182"/>
      <c r="H283" s="182"/>
      <c r="I283" s="182"/>
      <c r="J283" s="182"/>
      <c r="K283" s="182"/>
      <c r="L283" s="182"/>
      <c r="M283" s="182"/>
      <c r="N283" s="182"/>
      <c r="O283" s="182"/>
      <c r="P283" s="182"/>
      <c r="Q283" s="182"/>
      <c r="R283" s="191"/>
      <c r="S283" s="182"/>
      <c r="T283" s="182"/>
      <c r="U283" s="182"/>
    </row>
    <row r="284" spans="1:21" ht="38.25" customHeight="1">
      <c r="A284" s="119"/>
      <c r="B284" s="120"/>
      <c r="C284" s="180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  <c r="P284" s="183"/>
      <c r="Q284" s="183"/>
      <c r="R284" s="192"/>
      <c r="S284" s="183"/>
      <c r="T284" s="183"/>
      <c r="U284" s="183"/>
    </row>
    <row r="285" spans="1:21">
      <c r="A285" s="127" t="s">
        <v>61</v>
      </c>
      <c r="B285" s="128"/>
      <c r="C285" s="11" t="s">
        <v>25</v>
      </c>
      <c r="D285" s="11">
        <f>D277+D275+D272+D266+D248+D240+D232</f>
        <v>7757.44</v>
      </c>
      <c r="E285" s="11">
        <f>E277+E275+E272+E266+E248+E240+E232</f>
        <v>7757.44</v>
      </c>
      <c r="F285" s="14">
        <f>E285/D285*100</f>
        <v>100</v>
      </c>
      <c r="G285" s="11">
        <f>G277+G275+G272+G266+G248+G240+G232</f>
        <v>7757.44</v>
      </c>
      <c r="H285" s="11">
        <f>H277+H275+H272+H266+H248+H240+H232</f>
        <v>7757.44</v>
      </c>
      <c r="I285" s="12">
        <f>H285/G285*100</f>
        <v>100</v>
      </c>
      <c r="J285" s="11"/>
      <c r="K285" s="11"/>
      <c r="L285" s="11"/>
      <c r="M285" s="11">
        <f>M277+M275+M272+M266+M248+M240+M232</f>
        <v>7457.44</v>
      </c>
      <c r="N285" s="11">
        <f>N277+N275+N272+N266+N248+N240+N232</f>
        <v>7457.44</v>
      </c>
      <c r="O285" s="12">
        <f>N285/M285</f>
        <v>1</v>
      </c>
      <c r="P285" s="11">
        <f>P277+P275+P272+P266+P248+P240+P232</f>
        <v>300</v>
      </c>
      <c r="Q285" s="11">
        <f>E285-N285</f>
        <v>300</v>
      </c>
      <c r="R285" s="65">
        <f>Q285/P285*100</f>
        <v>100</v>
      </c>
      <c r="S285" s="11"/>
      <c r="T285" s="11"/>
      <c r="U285" s="11"/>
    </row>
    <row r="286" spans="1:21">
      <c r="A286" s="175" t="s">
        <v>104</v>
      </c>
      <c r="B286" s="176"/>
      <c r="C286" s="176"/>
      <c r="D286" s="176"/>
      <c r="E286" s="176"/>
      <c r="F286" s="176"/>
      <c r="G286" s="176"/>
      <c r="H286" s="176"/>
      <c r="I286" s="176"/>
      <c r="J286" s="176"/>
      <c r="K286" s="176"/>
      <c r="L286" s="176"/>
      <c r="M286" s="176"/>
      <c r="N286" s="176"/>
      <c r="O286" s="176"/>
      <c r="P286" s="176"/>
      <c r="Q286" s="176"/>
      <c r="R286" s="176"/>
      <c r="S286" s="176"/>
      <c r="T286" s="176"/>
      <c r="U286" s="177"/>
    </row>
    <row r="287" spans="1:21">
      <c r="A287" s="175" t="s">
        <v>79</v>
      </c>
      <c r="B287" s="176"/>
      <c r="C287" s="176"/>
      <c r="D287" s="176"/>
      <c r="E287" s="176"/>
      <c r="F287" s="176"/>
      <c r="G287" s="176"/>
      <c r="H287" s="176"/>
      <c r="I287" s="176"/>
      <c r="J287" s="176"/>
      <c r="K287" s="176"/>
      <c r="L287" s="176"/>
      <c r="M287" s="176"/>
      <c r="N287" s="176"/>
      <c r="O287" s="176"/>
      <c r="P287" s="176"/>
      <c r="Q287" s="176"/>
      <c r="R287" s="176"/>
      <c r="S287" s="176"/>
      <c r="T287" s="176"/>
      <c r="U287" s="177"/>
    </row>
    <row r="288" spans="1:21">
      <c r="A288" s="118" t="s">
        <v>80</v>
      </c>
      <c r="B288" s="121" t="s">
        <v>122</v>
      </c>
      <c r="C288" s="187" t="s">
        <v>25</v>
      </c>
      <c r="D288" s="181">
        <v>5751.7</v>
      </c>
      <c r="E288" s="181">
        <v>5751.7</v>
      </c>
      <c r="F288" s="184">
        <f>E288/D288*100</f>
        <v>100</v>
      </c>
      <c r="G288" s="181">
        <v>5751.7</v>
      </c>
      <c r="H288" s="181">
        <v>5751.7</v>
      </c>
      <c r="I288" s="184">
        <f>H288/G288*100</f>
        <v>100</v>
      </c>
      <c r="J288" s="181"/>
      <c r="K288" s="181"/>
      <c r="L288" s="181"/>
      <c r="M288" s="181"/>
      <c r="N288" s="181"/>
      <c r="O288" s="181"/>
      <c r="P288" s="181">
        <v>5751.7</v>
      </c>
      <c r="Q288" s="181">
        <v>5751.7</v>
      </c>
      <c r="R288" s="193">
        <v>100</v>
      </c>
      <c r="S288" s="181"/>
      <c r="T288" s="181"/>
      <c r="U288" s="181"/>
    </row>
    <row r="289" spans="1:21">
      <c r="A289" s="119"/>
      <c r="B289" s="120"/>
      <c r="C289" s="188"/>
      <c r="D289" s="182"/>
      <c r="E289" s="182"/>
      <c r="F289" s="185"/>
      <c r="G289" s="182"/>
      <c r="H289" s="182"/>
      <c r="I289" s="185"/>
      <c r="J289" s="182"/>
      <c r="K289" s="182"/>
      <c r="L289" s="182"/>
      <c r="M289" s="182"/>
      <c r="N289" s="182"/>
      <c r="O289" s="182"/>
      <c r="P289" s="182"/>
      <c r="Q289" s="182"/>
      <c r="R289" s="194"/>
      <c r="S289" s="182"/>
      <c r="T289" s="182"/>
      <c r="U289" s="182"/>
    </row>
    <row r="290" spans="1:21" ht="39" customHeight="1">
      <c r="A290" s="119"/>
      <c r="B290" s="120"/>
      <c r="C290" s="189"/>
      <c r="D290" s="183"/>
      <c r="E290" s="183"/>
      <c r="F290" s="186"/>
      <c r="G290" s="183"/>
      <c r="H290" s="183"/>
      <c r="I290" s="186"/>
      <c r="J290" s="183"/>
      <c r="K290" s="183"/>
      <c r="L290" s="183"/>
      <c r="M290" s="183"/>
      <c r="N290" s="183"/>
      <c r="O290" s="183"/>
      <c r="P290" s="183"/>
      <c r="Q290" s="183"/>
      <c r="R290" s="195"/>
      <c r="S290" s="183"/>
      <c r="T290" s="183"/>
      <c r="U290" s="183"/>
    </row>
    <row r="291" spans="1:21" ht="33.75" customHeight="1">
      <c r="A291" s="3"/>
      <c r="B291" s="8" t="s">
        <v>63</v>
      </c>
      <c r="C291" s="10" t="s">
        <v>25</v>
      </c>
      <c r="D291" s="11">
        <f>SUM(D288)</f>
        <v>5751.7</v>
      </c>
      <c r="E291" s="11">
        <f>SUM(E288)</f>
        <v>5751.7</v>
      </c>
      <c r="F291" s="11">
        <f>E291/D291*100</f>
        <v>100</v>
      </c>
      <c r="G291" s="11">
        <f>G288</f>
        <v>5751.7</v>
      </c>
      <c r="H291" s="11">
        <f>SUM(G288)</f>
        <v>5751.7</v>
      </c>
      <c r="I291" s="11">
        <f>H291/G291*100</f>
        <v>100</v>
      </c>
      <c r="J291" s="11"/>
      <c r="K291" s="11"/>
      <c r="L291" s="11"/>
      <c r="M291" s="11">
        <f>M288</f>
        <v>0</v>
      </c>
      <c r="N291" s="11">
        <v>0</v>
      </c>
      <c r="O291" s="11"/>
      <c r="P291" s="11">
        <f>P288</f>
        <v>5751.7</v>
      </c>
      <c r="Q291" s="11">
        <f>SUM(P291)</f>
        <v>5751.7</v>
      </c>
      <c r="R291" s="11">
        <f>Q291/P291*100</f>
        <v>100</v>
      </c>
      <c r="S291" s="11"/>
      <c r="T291" s="11"/>
      <c r="U291" s="11"/>
    </row>
    <row r="292" spans="1:21" ht="41.25" customHeight="1">
      <c r="A292" s="4"/>
      <c r="B292" s="3" t="s">
        <v>14</v>
      </c>
      <c r="C292" s="10" t="s">
        <v>25</v>
      </c>
      <c r="D292" s="14">
        <f>D291+D285+D228+D146</f>
        <v>449076.54</v>
      </c>
      <c r="E292" s="14">
        <f>E291+E285+E228+E146</f>
        <v>448619.54</v>
      </c>
      <c r="F292" s="12">
        <f>E292/D292*100</f>
        <v>99.898235610348294</v>
      </c>
      <c r="G292" s="14">
        <f>G291+G285+G228+G146</f>
        <v>449076.54</v>
      </c>
      <c r="H292" s="14">
        <v>448619.4</v>
      </c>
      <c r="I292" s="12">
        <f>H292/G292*100</f>
        <v>99.898204435261761</v>
      </c>
      <c r="J292" s="2"/>
      <c r="K292" s="2"/>
      <c r="L292" s="2"/>
      <c r="M292" s="11">
        <f>M291+M285+M228+M146</f>
        <v>374311.73999999993</v>
      </c>
      <c r="N292" s="11">
        <f>N291+N285+N228+N146</f>
        <v>373854.73999999993</v>
      </c>
      <c r="O292" s="13">
        <f>N292/M292*100</f>
        <v>99.877909252859666</v>
      </c>
      <c r="P292" s="11">
        <f>P291+P285+P228+P146</f>
        <v>74764.800000000003</v>
      </c>
      <c r="Q292" s="11">
        <f>Q291+Q285+Q228+Q146</f>
        <v>74764.800000000003</v>
      </c>
      <c r="R292" s="64">
        <f>Q292/P292*100</f>
        <v>100</v>
      </c>
      <c r="S292" s="2"/>
      <c r="T292" s="2"/>
      <c r="U292" s="2"/>
    </row>
    <row r="293" spans="1:21">
      <c r="E293" s="5"/>
      <c r="N293" s="5"/>
    </row>
  </sheetData>
  <mergeCells count="885">
    <mergeCell ref="G219:G226"/>
    <mergeCell ref="F219:F226"/>
    <mergeCell ref="E219:E226"/>
    <mergeCell ref="D219:D226"/>
    <mergeCell ref="C219:C226"/>
    <mergeCell ref="C52:C56"/>
    <mergeCell ref="C45:C49"/>
    <mergeCell ref="M213:M214"/>
    <mergeCell ref="N213:N214"/>
    <mergeCell ref="E174:E177"/>
    <mergeCell ref="F174:F177"/>
    <mergeCell ref="G174:G177"/>
    <mergeCell ref="H174:H177"/>
    <mergeCell ref="E150:E151"/>
    <mergeCell ref="F150:F151"/>
    <mergeCell ref="G150:G151"/>
    <mergeCell ref="H150:H151"/>
    <mergeCell ref="A147:U147"/>
    <mergeCell ref="A148:U148"/>
    <mergeCell ref="Q136:Q143"/>
    <mergeCell ref="R136:R143"/>
    <mergeCell ref="S136:S143"/>
    <mergeCell ref="T136:T143"/>
    <mergeCell ref="U136:U143"/>
    <mergeCell ref="R266:R268"/>
    <mergeCell ref="S266:S268"/>
    <mergeCell ref="T266:T268"/>
    <mergeCell ref="U266:U268"/>
    <mergeCell ref="O266:O268"/>
    <mergeCell ref="P266:P268"/>
    <mergeCell ref="Q266:Q268"/>
    <mergeCell ref="U257:U264"/>
    <mergeCell ref="O257:O264"/>
    <mergeCell ref="P257:P264"/>
    <mergeCell ref="Q257:Q264"/>
    <mergeCell ref="U288:U290"/>
    <mergeCell ref="O288:O290"/>
    <mergeCell ref="P288:P290"/>
    <mergeCell ref="Q288:Q290"/>
    <mergeCell ref="R288:R290"/>
    <mergeCell ref="S288:S290"/>
    <mergeCell ref="T288:T290"/>
    <mergeCell ref="U269:U271"/>
    <mergeCell ref="S269:S271"/>
    <mergeCell ref="T269:T271"/>
    <mergeCell ref="I288:I290"/>
    <mergeCell ref="J288:J290"/>
    <mergeCell ref="K288:K290"/>
    <mergeCell ref="L288:L290"/>
    <mergeCell ref="M288:M290"/>
    <mergeCell ref="N288:N290"/>
    <mergeCell ref="T277:T284"/>
    <mergeCell ref="U277:U284"/>
    <mergeCell ref="A286:U286"/>
    <mergeCell ref="A287:U287"/>
    <mergeCell ref="C288:C290"/>
    <mergeCell ref="D288:D290"/>
    <mergeCell ref="E288:E290"/>
    <mergeCell ref="F288:F290"/>
    <mergeCell ref="G288:G290"/>
    <mergeCell ref="H288:H290"/>
    <mergeCell ref="N277:N284"/>
    <mergeCell ref="O277:O284"/>
    <mergeCell ref="P277:P284"/>
    <mergeCell ref="Q277:Q284"/>
    <mergeCell ref="R277:R284"/>
    <mergeCell ref="S277:S284"/>
    <mergeCell ref="H277:H284"/>
    <mergeCell ref="I277:I284"/>
    <mergeCell ref="J277:J284"/>
    <mergeCell ref="K277:K284"/>
    <mergeCell ref="L277:L284"/>
    <mergeCell ref="M277:M284"/>
    <mergeCell ref="R272:R274"/>
    <mergeCell ref="S272:S274"/>
    <mergeCell ref="T272:T274"/>
    <mergeCell ref="U272:U274"/>
    <mergeCell ref="A276:U276"/>
    <mergeCell ref="C277:C284"/>
    <mergeCell ref="D277:D284"/>
    <mergeCell ref="E277:E284"/>
    <mergeCell ref="F277:F284"/>
    <mergeCell ref="G277:G284"/>
    <mergeCell ref="L272:L274"/>
    <mergeCell ref="M272:M274"/>
    <mergeCell ref="N272:N274"/>
    <mergeCell ref="O272:O274"/>
    <mergeCell ref="P272:P274"/>
    <mergeCell ref="Q272:Q274"/>
    <mergeCell ref="C272:C274"/>
    <mergeCell ref="D272:D274"/>
    <mergeCell ref="E272:E274"/>
    <mergeCell ref="F272:F274"/>
    <mergeCell ref="G272:G274"/>
    <mergeCell ref="H272:H274"/>
    <mergeCell ref="I272:I274"/>
    <mergeCell ref="J272:J274"/>
    <mergeCell ref="K272:K274"/>
    <mergeCell ref="O269:O271"/>
    <mergeCell ref="P269:P271"/>
    <mergeCell ref="Q269:Q271"/>
    <mergeCell ref="R269:R271"/>
    <mergeCell ref="I269:I271"/>
    <mergeCell ref="J269:J271"/>
    <mergeCell ref="K269:K271"/>
    <mergeCell ref="L269:L271"/>
    <mergeCell ref="M269:M271"/>
    <mergeCell ref="N269:N271"/>
    <mergeCell ref="J257:J264"/>
    <mergeCell ref="K257:K264"/>
    <mergeCell ref="L257:L264"/>
    <mergeCell ref="M257:M264"/>
    <mergeCell ref="N257:N264"/>
    <mergeCell ref="C269:C271"/>
    <mergeCell ref="D269:D271"/>
    <mergeCell ref="E269:E271"/>
    <mergeCell ref="F269:F271"/>
    <mergeCell ref="G269:G271"/>
    <mergeCell ref="H269:H271"/>
    <mergeCell ref="L266:L268"/>
    <mergeCell ref="M266:M268"/>
    <mergeCell ref="N266:N268"/>
    <mergeCell ref="C266:C268"/>
    <mergeCell ref="D266:D268"/>
    <mergeCell ref="E266:E268"/>
    <mergeCell ref="F266:F268"/>
    <mergeCell ref="G266:G268"/>
    <mergeCell ref="H266:H268"/>
    <mergeCell ref="I266:I268"/>
    <mergeCell ref="J266:J268"/>
    <mergeCell ref="K266:K268"/>
    <mergeCell ref="A256:U256"/>
    <mergeCell ref="A265:U265"/>
    <mergeCell ref="C257:C264"/>
    <mergeCell ref="D257:D264"/>
    <mergeCell ref="E257:E264"/>
    <mergeCell ref="F257:F264"/>
    <mergeCell ref="G257:G264"/>
    <mergeCell ref="H257:H264"/>
    <mergeCell ref="N248:N255"/>
    <mergeCell ref="O248:O255"/>
    <mergeCell ref="P248:P255"/>
    <mergeCell ref="Q248:Q255"/>
    <mergeCell ref="R248:R255"/>
    <mergeCell ref="S248:S255"/>
    <mergeCell ref="H248:H255"/>
    <mergeCell ref="I248:I255"/>
    <mergeCell ref="J248:J255"/>
    <mergeCell ref="K248:K255"/>
    <mergeCell ref="L248:L255"/>
    <mergeCell ref="M248:M255"/>
    <mergeCell ref="R257:R264"/>
    <mergeCell ref="S257:S264"/>
    <mergeCell ref="T257:T264"/>
    <mergeCell ref="I257:I264"/>
    <mergeCell ref="T240:T247"/>
    <mergeCell ref="U240:U247"/>
    <mergeCell ref="C248:C255"/>
    <mergeCell ref="D248:D255"/>
    <mergeCell ref="E248:E255"/>
    <mergeCell ref="F248:F255"/>
    <mergeCell ref="G248:G255"/>
    <mergeCell ref="K240:K247"/>
    <mergeCell ref="L240:L247"/>
    <mergeCell ref="M240:M247"/>
    <mergeCell ref="N240:N247"/>
    <mergeCell ref="O240:O247"/>
    <mergeCell ref="P240:P247"/>
    <mergeCell ref="T248:T255"/>
    <mergeCell ref="U248:U255"/>
    <mergeCell ref="C240:C247"/>
    <mergeCell ref="D240:D247"/>
    <mergeCell ref="E240:E247"/>
    <mergeCell ref="F240:F247"/>
    <mergeCell ref="G240:G247"/>
    <mergeCell ref="H240:H247"/>
    <mergeCell ref="H232:H239"/>
    <mergeCell ref="I232:I239"/>
    <mergeCell ref="J232:J239"/>
    <mergeCell ref="K232:K239"/>
    <mergeCell ref="L232:L239"/>
    <mergeCell ref="M232:M239"/>
    <mergeCell ref="Q240:Q247"/>
    <mergeCell ref="R240:R247"/>
    <mergeCell ref="S240:S247"/>
    <mergeCell ref="I240:I247"/>
    <mergeCell ref="J240:J247"/>
    <mergeCell ref="N232:N239"/>
    <mergeCell ref="O232:O239"/>
    <mergeCell ref="P232:P239"/>
    <mergeCell ref="Q232:Q239"/>
    <mergeCell ref="R232:R239"/>
    <mergeCell ref="S232:S239"/>
    <mergeCell ref="T219:T226"/>
    <mergeCell ref="U219:U226"/>
    <mergeCell ref="A229:U229"/>
    <mergeCell ref="A230:U230"/>
    <mergeCell ref="A231:U231"/>
    <mergeCell ref="C232:C239"/>
    <mergeCell ref="D232:D239"/>
    <mergeCell ref="E232:E239"/>
    <mergeCell ref="F232:F239"/>
    <mergeCell ref="G232:G239"/>
    <mergeCell ref="N219:N226"/>
    <mergeCell ref="O219:O226"/>
    <mergeCell ref="P219:P226"/>
    <mergeCell ref="Q219:Q226"/>
    <mergeCell ref="R219:R226"/>
    <mergeCell ref="S219:S226"/>
    <mergeCell ref="H219:H226"/>
    <mergeCell ref="I219:I226"/>
    <mergeCell ref="J219:J226"/>
    <mergeCell ref="K219:K226"/>
    <mergeCell ref="L219:L226"/>
    <mergeCell ref="M219:M226"/>
    <mergeCell ref="T232:T239"/>
    <mergeCell ref="U232:U239"/>
    <mergeCell ref="T217:T218"/>
    <mergeCell ref="U217:U218"/>
    <mergeCell ref="V217:V218"/>
    <mergeCell ref="W217:W218"/>
    <mergeCell ref="X217:X218"/>
    <mergeCell ref="K217:K218"/>
    <mergeCell ref="L217:L218"/>
    <mergeCell ref="P217:P218"/>
    <mergeCell ref="Q217:Q218"/>
    <mergeCell ref="R217:R218"/>
    <mergeCell ref="S217:S218"/>
    <mergeCell ref="M217:M218"/>
    <mergeCell ref="N217:N218"/>
    <mergeCell ref="O217:O218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Q215:Q216"/>
    <mergeCell ref="H215:H216"/>
    <mergeCell ref="I215:I216"/>
    <mergeCell ref="J215:J216"/>
    <mergeCell ref="K215:K216"/>
    <mergeCell ref="L215:L216"/>
    <mergeCell ref="P215:P216"/>
    <mergeCell ref="O215:O216"/>
    <mergeCell ref="M215:M216"/>
    <mergeCell ref="N215:N216"/>
    <mergeCell ref="V213:V214"/>
    <mergeCell ref="W213:W214"/>
    <mergeCell ref="X213:X214"/>
    <mergeCell ref="C215:C216"/>
    <mergeCell ref="D215:D216"/>
    <mergeCell ref="E215:E216"/>
    <mergeCell ref="F215:F216"/>
    <mergeCell ref="G215:G216"/>
    <mergeCell ref="K213:K214"/>
    <mergeCell ref="L213:L214"/>
    <mergeCell ref="P213:P214"/>
    <mergeCell ref="Q213:Q214"/>
    <mergeCell ref="R213:R214"/>
    <mergeCell ref="S213:S214"/>
    <mergeCell ref="W215:W216"/>
    <mergeCell ref="X215:X216"/>
    <mergeCell ref="R215:R216"/>
    <mergeCell ref="S215:S216"/>
    <mergeCell ref="T215:T216"/>
    <mergeCell ref="U215:U216"/>
    <mergeCell ref="V215:V216"/>
    <mergeCell ref="O213:O214"/>
    <mergeCell ref="T204:T211"/>
    <mergeCell ref="U204:U211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N204:N211"/>
    <mergeCell ref="O204:O211"/>
    <mergeCell ref="P204:P211"/>
    <mergeCell ref="Q204:Q211"/>
    <mergeCell ref="R204:R211"/>
    <mergeCell ref="S204:S211"/>
    <mergeCell ref="H204:H211"/>
    <mergeCell ref="I204:I211"/>
    <mergeCell ref="J204:J211"/>
    <mergeCell ref="K204:K211"/>
    <mergeCell ref="L204:L211"/>
    <mergeCell ref="M204:M211"/>
    <mergeCell ref="T213:T214"/>
    <mergeCell ref="U213:U214"/>
    <mergeCell ref="C204:C211"/>
    <mergeCell ref="D204:D211"/>
    <mergeCell ref="E204:E211"/>
    <mergeCell ref="F204:F211"/>
    <mergeCell ref="G204:G211"/>
    <mergeCell ref="K196:K203"/>
    <mergeCell ref="L196:L203"/>
    <mergeCell ref="M196:M203"/>
    <mergeCell ref="N196:N203"/>
    <mergeCell ref="J186:J193"/>
    <mergeCell ref="K186:K193"/>
    <mergeCell ref="L186:L193"/>
    <mergeCell ref="M186:M193"/>
    <mergeCell ref="N186:N193"/>
    <mergeCell ref="Q196:Q203"/>
    <mergeCell ref="R196:R203"/>
    <mergeCell ref="S196:S203"/>
    <mergeCell ref="T196:T203"/>
    <mergeCell ref="O196:O203"/>
    <mergeCell ref="P196:P203"/>
    <mergeCell ref="A195:U195"/>
    <mergeCell ref="C196:C203"/>
    <mergeCell ref="D196:D203"/>
    <mergeCell ref="E196:E203"/>
    <mergeCell ref="F196:F203"/>
    <mergeCell ref="G196:G203"/>
    <mergeCell ref="H196:H203"/>
    <mergeCell ref="I196:I203"/>
    <mergeCell ref="J196:J203"/>
    <mergeCell ref="U196:U203"/>
    <mergeCell ref="R178:R185"/>
    <mergeCell ref="S178:S185"/>
    <mergeCell ref="T178:T185"/>
    <mergeCell ref="U178:U185"/>
    <mergeCell ref="C186:C193"/>
    <mergeCell ref="D186:D193"/>
    <mergeCell ref="E186:E193"/>
    <mergeCell ref="F186:F193"/>
    <mergeCell ref="G186:G193"/>
    <mergeCell ref="H186:H193"/>
    <mergeCell ref="L178:L185"/>
    <mergeCell ref="M178:M185"/>
    <mergeCell ref="N178:N185"/>
    <mergeCell ref="O178:O185"/>
    <mergeCell ref="P178:P185"/>
    <mergeCell ref="Q178:Q185"/>
    <mergeCell ref="U186:U193"/>
    <mergeCell ref="O186:O193"/>
    <mergeCell ref="P186:P193"/>
    <mergeCell ref="Q186:Q193"/>
    <mergeCell ref="R186:R193"/>
    <mergeCell ref="S186:S193"/>
    <mergeCell ref="T186:T193"/>
    <mergeCell ref="I186:I193"/>
    <mergeCell ref="U174:U177"/>
    <mergeCell ref="C178:C185"/>
    <mergeCell ref="D178:D185"/>
    <mergeCell ref="E178:E185"/>
    <mergeCell ref="F178:F185"/>
    <mergeCell ref="G178:G185"/>
    <mergeCell ref="H178:H185"/>
    <mergeCell ref="I178:I185"/>
    <mergeCell ref="J178:J185"/>
    <mergeCell ref="K178:K185"/>
    <mergeCell ref="O174:O177"/>
    <mergeCell ref="P174:P177"/>
    <mergeCell ref="Q174:Q177"/>
    <mergeCell ref="R174:R177"/>
    <mergeCell ref="S174:S177"/>
    <mergeCell ref="T174:T177"/>
    <mergeCell ref="I174:I177"/>
    <mergeCell ref="J174:J177"/>
    <mergeCell ref="K174:K177"/>
    <mergeCell ref="L174:L177"/>
    <mergeCell ref="M174:M177"/>
    <mergeCell ref="N174:N177"/>
    <mergeCell ref="C174:C177"/>
    <mergeCell ref="D174:D177"/>
    <mergeCell ref="S165:S173"/>
    <mergeCell ref="T165:T173"/>
    <mergeCell ref="U165:U173"/>
    <mergeCell ref="J165:J173"/>
    <mergeCell ref="K165:K173"/>
    <mergeCell ref="L165:L173"/>
    <mergeCell ref="M165:M173"/>
    <mergeCell ref="N165:N173"/>
    <mergeCell ref="O165:O173"/>
    <mergeCell ref="E165:E173"/>
    <mergeCell ref="F165:F173"/>
    <mergeCell ref="G165:G173"/>
    <mergeCell ref="H165:H173"/>
    <mergeCell ref="I165:I173"/>
    <mergeCell ref="O154:O161"/>
    <mergeCell ref="P154:P161"/>
    <mergeCell ref="Q154:Q161"/>
    <mergeCell ref="R154:R161"/>
    <mergeCell ref="I154:I161"/>
    <mergeCell ref="J154:J161"/>
    <mergeCell ref="K154:K161"/>
    <mergeCell ref="L154:L161"/>
    <mergeCell ref="M154:M161"/>
    <mergeCell ref="N154:N161"/>
    <mergeCell ref="P165:P173"/>
    <mergeCell ref="Q165:Q173"/>
    <mergeCell ref="R165:R173"/>
    <mergeCell ref="R152:R153"/>
    <mergeCell ref="S152:S153"/>
    <mergeCell ref="T152:T153"/>
    <mergeCell ref="U152:U153"/>
    <mergeCell ref="C154:C161"/>
    <mergeCell ref="D154:D161"/>
    <mergeCell ref="E154:E161"/>
    <mergeCell ref="F154:F161"/>
    <mergeCell ref="G154:G161"/>
    <mergeCell ref="H154:H161"/>
    <mergeCell ref="L152:L153"/>
    <mergeCell ref="M152:M153"/>
    <mergeCell ref="N152:N153"/>
    <mergeCell ref="O152:O153"/>
    <mergeCell ref="P152:P153"/>
    <mergeCell ref="Q152:Q153"/>
    <mergeCell ref="U154:U161"/>
    <mergeCell ref="S154:S161"/>
    <mergeCell ref="T154:T161"/>
    <mergeCell ref="U150:U151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O150:O151"/>
    <mergeCell ref="P150:P151"/>
    <mergeCell ref="Q150:Q151"/>
    <mergeCell ref="R150:R151"/>
    <mergeCell ref="S150:S151"/>
    <mergeCell ref="T150:T151"/>
    <mergeCell ref="I150:I151"/>
    <mergeCell ref="J150:J151"/>
    <mergeCell ref="K150:K151"/>
    <mergeCell ref="L150:L151"/>
    <mergeCell ref="M150:M151"/>
    <mergeCell ref="N150:N151"/>
    <mergeCell ref="C150:C151"/>
    <mergeCell ref="D150:D151"/>
    <mergeCell ref="K136:K143"/>
    <mergeCell ref="L136:L143"/>
    <mergeCell ref="M136:M143"/>
    <mergeCell ref="N136:N143"/>
    <mergeCell ref="O136:O143"/>
    <mergeCell ref="P136:P143"/>
    <mergeCell ref="U126:U133"/>
    <mergeCell ref="A135:U135"/>
    <mergeCell ref="C136:C143"/>
    <mergeCell ref="D136:D143"/>
    <mergeCell ref="E136:E143"/>
    <mergeCell ref="F136:F143"/>
    <mergeCell ref="G136:G143"/>
    <mergeCell ref="H136:H143"/>
    <mergeCell ref="I136:I143"/>
    <mergeCell ref="J136:J143"/>
    <mergeCell ref="O126:O133"/>
    <mergeCell ref="P126:P133"/>
    <mergeCell ref="Q126:Q133"/>
    <mergeCell ref="R126:R133"/>
    <mergeCell ref="S126:S133"/>
    <mergeCell ref="T126:T133"/>
    <mergeCell ref="I126:I133"/>
    <mergeCell ref="J126:J133"/>
    <mergeCell ref="K126:K133"/>
    <mergeCell ref="L126:L133"/>
    <mergeCell ref="M126:M133"/>
    <mergeCell ref="N126:N133"/>
    <mergeCell ref="R118:R125"/>
    <mergeCell ref="S118:S125"/>
    <mergeCell ref="T118:T125"/>
    <mergeCell ref="U118:U125"/>
    <mergeCell ref="C126:C133"/>
    <mergeCell ref="D126:D133"/>
    <mergeCell ref="E126:E133"/>
    <mergeCell ref="F126:F133"/>
    <mergeCell ref="G126:G133"/>
    <mergeCell ref="H126:H133"/>
    <mergeCell ref="L118:L125"/>
    <mergeCell ref="M118:M125"/>
    <mergeCell ref="N118:N125"/>
    <mergeCell ref="O118:O125"/>
    <mergeCell ref="P118:P125"/>
    <mergeCell ref="Q118:Q125"/>
    <mergeCell ref="U110:U117"/>
    <mergeCell ref="C118:C125"/>
    <mergeCell ref="D118:D125"/>
    <mergeCell ref="E118:E125"/>
    <mergeCell ref="F118:F125"/>
    <mergeCell ref="G118:G125"/>
    <mergeCell ref="H118:H125"/>
    <mergeCell ref="I118:I125"/>
    <mergeCell ref="J118:J125"/>
    <mergeCell ref="K118:K125"/>
    <mergeCell ref="O110:O117"/>
    <mergeCell ref="P110:P117"/>
    <mergeCell ref="Q110:Q117"/>
    <mergeCell ref="R110:R117"/>
    <mergeCell ref="S110:S117"/>
    <mergeCell ref="T110:T117"/>
    <mergeCell ref="I110:I117"/>
    <mergeCell ref="J110:J117"/>
    <mergeCell ref="K110:K117"/>
    <mergeCell ref="L110:L117"/>
    <mergeCell ref="M110:M117"/>
    <mergeCell ref="N110:N117"/>
    <mergeCell ref="C110:C117"/>
    <mergeCell ref="D110:D117"/>
    <mergeCell ref="E110:E117"/>
    <mergeCell ref="F110:F117"/>
    <mergeCell ref="G110:G117"/>
    <mergeCell ref="H110:H117"/>
    <mergeCell ref="P102:P109"/>
    <mergeCell ref="Q102:Q109"/>
    <mergeCell ref="R102:R109"/>
    <mergeCell ref="S102:S109"/>
    <mergeCell ref="T102:T109"/>
    <mergeCell ref="U102:U109"/>
    <mergeCell ref="J102:J109"/>
    <mergeCell ref="K102:K109"/>
    <mergeCell ref="L102:L109"/>
    <mergeCell ref="M102:M109"/>
    <mergeCell ref="N102:N109"/>
    <mergeCell ref="O102:O109"/>
    <mergeCell ref="U89:U96"/>
    <mergeCell ref="A100:U100"/>
    <mergeCell ref="A101:U101"/>
    <mergeCell ref="C102:C109"/>
    <mergeCell ref="D102:D109"/>
    <mergeCell ref="E102:E109"/>
    <mergeCell ref="F102:F109"/>
    <mergeCell ref="G102:G109"/>
    <mergeCell ref="H102:H109"/>
    <mergeCell ref="I102:I109"/>
    <mergeCell ref="O89:O96"/>
    <mergeCell ref="P89:P96"/>
    <mergeCell ref="Q89:Q96"/>
    <mergeCell ref="R89:R96"/>
    <mergeCell ref="S89:S96"/>
    <mergeCell ref="T89:T96"/>
    <mergeCell ref="I89:I96"/>
    <mergeCell ref="U87:U88"/>
    <mergeCell ref="D89:D96"/>
    <mergeCell ref="E89:E96"/>
    <mergeCell ref="F89:F96"/>
    <mergeCell ref="G89:G96"/>
    <mergeCell ref="H89:H96"/>
    <mergeCell ref="K87:K88"/>
    <mergeCell ref="L87:L88"/>
    <mergeCell ref="M87:M88"/>
    <mergeCell ref="N87:N88"/>
    <mergeCell ref="O87:O88"/>
    <mergeCell ref="P87:P88"/>
    <mergeCell ref="J89:J96"/>
    <mergeCell ref="K89:K96"/>
    <mergeCell ref="L89:L96"/>
    <mergeCell ref="M89:M96"/>
    <mergeCell ref="N89:N96"/>
    <mergeCell ref="Q87:Q88"/>
    <mergeCell ref="R87:R88"/>
    <mergeCell ref="S87:S88"/>
    <mergeCell ref="T87:T88"/>
    <mergeCell ref="C87:C88"/>
    <mergeCell ref="D87:D88"/>
    <mergeCell ref="E87:E88"/>
    <mergeCell ref="F87:F88"/>
    <mergeCell ref="G87:G88"/>
    <mergeCell ref="H87:H88"/>
    <mergeCell ref="I87:I88"/>
    <mergeCell ref="J87:J88"/>
    <mergeCell ref="N85:N86"/>
    <mergeCell ref="H85:H86"/>
    <mergeCell ref="I85:I86"/>
    <mergeCell ref="J85:J86"/>
    <mergeCell ref="K85:K86"/>
    <mergeCell ref="L85:L86"/>
    <mergeCell ref="M85:M86"/>
    <mergeCell ref="Q83:Q84"/>
    <mergeCell ref="R83:R84"/>
    <mergeCell ref="S83:S84"/>
    <mergeCell ref="T83:T84"/>
    <mergeCell ref="U83:U84"/>
    <mergeCell ref="C85:C86"/>
    <mergeCell ref="D85:D86"/>
    <mergeCell ref="E85:E86"/>
    <mergeCell ref="F85:F86"/>
    <mergeCell ref="G85:G86"/>
    <mergeCell ref="K83:K84"/>
    <mergeCell ref="L83:L84"/>
    <mergeCell ref="M83:M84"/>
    <mergeCell ref="N83:N84"/>
    <mergeCell ref="O83:O84"/>
    <mergeCell ref="P83:P84"/>
    <mergeCell ref="T85:T86"/>
    <mergeCell ref="U85:U86"/>
    <mergeCell ref="O85:O86"/>
    <mergeCell ref="P85:P86"/>
    <mergeCell ref="Q85:Q86"/>
    <mergeCell ref="R85:R86"/>
    <mergeCell ref="S85:S86"/>
    <mergeCell ref="C83:C84"/>
    <mergeCell ref="D83:D84"/>
    <mergeCell ref="E83:E84"/>
    <mergeCell ref="F83:F84"/>
    <mergeCell ref="G83:G84"/>
    <mergeCell ref="H83:H84"/>
    <mergeCell ref="I83:I84"/>
    <mergeCell ref="J83:J84"/>
    <mergeCell ref="N75:N82"/>
    <mergeCell ref="H75:H82"/>
    <mergeCell ref="I75:I82"/>
    <mergeCell ref="J75:J82"/>
    <mergeCell ref="K75:K82"/>
    <mergeCell ref="L75:L82"/>
    <mergeCell ref="M75:M82"/>
    <mergeCell ref="Q73:Q74"/>
    <mergeCell ref="R73:R74"/>
    <mergeCell ref="S73:S74"/>
    <mergeCell ref="T73:T74"/>
    <mergeCell ref="U73:U74"/>
    <mergeCell ref="C75:C82"/>
    <mergeCell ref="D75:D82"/>
    <mergeCell ref="E75:E82"/>
    <mergeCell ref="F75:F82"/>
    <mergeCell ref="G75:G82"/>
    <mergeCell ref="K73:K74"/>
    <mergeCell ref="L73:L74"/>
    <mergeCell ref="M73:M74"/>
    <mergeCell ref="N73:N74"/>
    <mergeCell ref="O73:O74"/>
    <mergeCell ref="P73:P74"/>
    <mergeCell ref="T75:T82"/>
    <mergeCell ref="U75:U82"/>
    <mergeCell ref="O75:O82"/>
    <mergeCell ref="P75:P82"/>
    <mergeCell ref="Q75:Q82"/>
    <mergeCell ref="R75:R82"/>
    <mergeCell ref="S75:S82"/>
    <mergeCell ref="U70:U71"/>
    <mergeCell ref="C73:C74"/>
    <mergeCell ref="D73:D74"/>
    <mergeCell ref="E73:E74"/>
    <mergeCell ref="F73:F74"/>
    <mergeCell ref="G73:G74"/>
    <mergeCell ref="H73:H74"/>
    <mergeCell ref="I73:I74"/>
    <mergeCell ref="J73:J74"/>
    <mergeCell ref="O70:O71"/>
    <mergeCell ref="P70:P71"/>
    <mergeCell ref="Q70:Q71"/>
    <mergeCell ref="R70:R71"/>
    <mergeCell ref="S70:S71"/>
    <mergeCell ref="T70:T71"/>
    <mergeCell ref="I70:I71"/>
    <mergeCell ref="J70:J71"/>
    <mergeCell ref="K70:K71"/>
    <mergeCell ref="L70:L71"/>
    <mergeCell ref="M70:M71"/>
    <mergeCell ref="N70:N71"/>
    <mergeCell ref="C70:C71"/>
    <mergeCell ref="D70:D71"/>
    <mergeCell ref="E70:E71"/>
    <mergeCell ref="S61:S68"/>
    <mergeCell ref="T61:T68"/>
    <mergeCell ref="U61:U68"/>
    <mergeCell ref="J61:J68"/>
    <mergeCell ref="K61:K68"/>
    <mergeCell ref="L61:L68"/>
    <mergeCell ref="M61:M68"/>
    <mergeCell ref="N61:N68"/>
    <mergeCell ref="O61:O68"/>
    <mergeCell ref="P59:P60"/>
    <mergeCell ref="Q59:Q60"/>
    <mergeCell ref="R59:R60"/>
    <mergeCell ref="L59:L60"/>
    <mergeCell ref="F70:F71"/>
    <mergeCell ref="G70:G71"/>
    <mergeCell ref="H70:H71"/>
    <mergeCell ref="P61:P68"/>
    <mergeCell ref="Q61:Q68"/>
    <mergeCell ref="R61:R68"/>
    <mergeCell ref="M59:M60"/>
    <mergeCell ref="N59:N60"/>
    <mergeCell ref="C61:C68"/>
    <mergeCell ref="D61:D68"/>
    <mergeCell ref="E61:E68"/>
    <mergeCell ref="F61:F68"/>
    <mergeCell ref="G61:G68"/>
    <mergeCell ref="H61:H68"/>
    <mergeCell ref="I61:I68"/>
    <mergeCell ref="C59:C60"/>
    <mergeCell ref="D59:D60"/>
    <mergeCell ref="E59:E60"/>
    <mergeCell ref="F59:F60"/>
    <mergeCell ref="G59:G60"/>
    <mergeCell ref="H59:H60"/>
    <mergeCell ref="I59:I60"/>
    <mergeCell ref="S59:S60"/>
    <mergeCell ref="T59:T60"/>
    <mergeCell ref="U59:U60"/>
    <mergeCell ref="D45:D51"/>
    <mergeCell ref="E45:E51"/>
    <mergeCell ref="F45:F51"/>
    <mergeCell ref="G45:G51"/>
    <mergeCell ref="H45:H51"/>
    <mergeCell ref="I45:I51"/>
    <mergeCell ref="J45:J51"/>
    <mergeCell ref="K45:K51"/>
    <mergeCell ref="R45:R51"/>
    <mergeCell ref="S45:S51"/>
    <mergeCell ref="T45:T51"/>
    <mergeCell ref="U45:U51"/>
    <mergeCell ref="L45:L51"/>
    <mergeCell ref="M45:M51"/>
    <mergeCell ref="N45:N51"/>
    <mergeCell ref="O45:O51"/>
    <mergeCell ref="P45:P51"/>
    <mergeCell ref="Q45:Q51"/>
    <mergeCell ref="J59:J60"/>
    <mergeCell ref="K59:K60"/>
    <mergeCell ref="O59:O60"/>
    <mergeCell ref="Q37:Q44"/>
    <mergeCell ref="R37:R44"/>
    <mergeCell ref="S37:S44"/>
    <mergeCell ref="T37:T44"/>
    <mergeCell ref="I37:I44"/>
    <mergeCell ref="J37:J44"/>
    <mergeCell ref="K37:K44"/>
    <mergeCell ref="L37:L44"/>
    <mergeCell ref="M37:M44"/>
    <mergeCell ref="N37:N44"/>
    <mergeCell ref="C37:C44"/>
    <mergeCell ref="D37:D44"/>
    <mergeCell ref="E37:E44"/>
    <mergeCell ref="F37:F44"/>
    <mergeCell ref="G37:G44"/>
    <mergeCell ref="H37:H44"/>
    <mergeCell ref="A36:U36"/>
    <mergeCell ref="B35:U35"/>
    <mergeCell ref="U25:U32"/>
    <mergeCell ref="O25:O32"/>
    <mergeCell ref="P25:P32"/>
    <mergeCell ref="Q25:Q32"/>
    <mergeCell ref="R25:R32"/>
    <mergeCell ref="S25:S32"/>
    <mergeCell ref="T25:T32"/>
    <mergeCell ref="I25:I32"/>
    <mergeCell ref="J25:J32"/>
    <mergeCell ref="K25:K32"/>
    <mergeCell ref="L25:L32"/>
    <mergeCell ref="M25:M32"/>
    <mergeCell ref="N25:N32"/>
    <mergeCell ref="U37:U44"/>
    <mergeCell ref="O37:O44"/>
    <mergeCell ref="P37:P44"/>
    <mergeCell ref="R17:R24"/>
    <mergeCell ref="S17:S24"/>
    <mergeCell ref="T17:T24"/>
    <mergeCell ref="U17:U24"/>
    <mergeCell ref="C25:C32"/>
    <mergeCell ref="D25:D32"/>
    <mergeCell ref="E25:E32"/>
    <mergeCell ref="F25:F32"/>
    <mergeCell ref="G25:G32"/>
    <mergeCell ref="H25:H32"/>
    <mergeCell ref="L17:L24"/>
    <mergeCell ref="M17:M24"/>
    <mergeCell ref="N17:N24"/>
    <mergeCell ref="O17:O24"/>
    <mergeCell ref="P17:P24"/>
    <mergeCell ref="Q17:Q24"/>
    <mergeCell ref="F17:F24"/>
    <mergeCell ref="G17:G24"/>
    <mergeCell ref="H17:H24"/>
    <mergeCell ref="I17:I24"/>
    <mergeCell ref="J17:J24"/>
    <mergeCell ref="K17:K24"/>
    <mergeCell ref="A12:A13"/>
    <mergeCell ref="B12:B13"/>
    <mergeCell ref="C12:F13"/>
    <mergeCell ref="G12:I13"/>
    <mergeCell ref="J12:U12"/>
    <mergeCell ref="J13:L13"/>
    <mergeCell ref="M13:O13"/>
    <mergeCell ref="P13:R13"/>
    <mergeCell ref="S13:U13"/>
    <mergeCell ref="B288:B290"/>
    <mergeCell ref="A285:B285"/>
    <mergeCell ref="A266:A268"/>
    <mergeCell ref="A269:A271"/>
    <mergeCell ref="A174:A177"/>
    <mergeCell ref="B174:B177"/>
    <mergeCell ref="A126:A133"/>
    <mergeCell ref="B126:B133"/>
    <mergeCell ref="A228:B228"/>
    <mergeCell ref="A248:A255"/>
    <mergeCell ref="B240:B247"/>
    <mergeCell ref="A136:A143"/>
    <mergeCell ref="A212:B212"/>
    <mergeCell ref="B232:B239"/>
    <mergeCell ref="B248:B255"/>
    <mergeCell ref="B219:B226"/>
    <mergeCell ref="B150:B151"/>
    <mergeCell ref="A227:B227"/>
    <mergeCell ref="A217:A218"/>
    <mergeCell ref="B217:B218"/>
    <mergeCell ref="A219:A226"/>
    <mergeCell ref="A163:U163"/>
    <mergeCell ref="C165:C173"/>
    <mergeCell ref="D165:D173"/>
    <mergeCell ref="B45:B51"/>
    <mergeCell ref="B52:B58"/>
    <mergeCell ref="A25:A32"/>
    <mergeCell ref="B17:B24"/>
    <mergeCell ref="B75:B82"/>
    <mergeCell ref="A73:A74"/>
    <mergeCell ref="A75:A82"/>
    <mergeCell ref="A288:A290"/>
    <mergeCell ref="B102:B109"/>
    <mergeCell ref="A102:A109"/>
    <mergeCell ref="B272:B274"/>
    <mergeCell ref="A277:A284"/>
    <mergeCell ref="B277:B284"/>
    <mergeCell ref="A110:A117"/>
    <mergeCell ref="A118:A125"/>
    <mergeCell ref="B118:B125"/>
    <mergeCell ref="B110:B117"/>
    <mergeCell ref="A232:A239"/>
    <mergeCell ref="A257:A264"/>
    <mergeCell ref="B269:B271"/>
    <mergeCell ref="A272:A274"/>
    <mergeCell ref="B266:B268"/>
    <mergeCell ref="A240:A247"/>
    <mergeCell ref="B257:B264"/>
    <mergeCell ref="B16:U16"/>
    <mergeCell ref="C17:C24"/>
    <mergeCell ref="D17:D24"/>
    <mergeCell ref="E17:E24"/>
    <mergeCell ref="A52:A58"/>
    <mergeCell ref="A87:A88"/>
    <mergeCell ref="B59:B60"/>
    <mergeCell ref="A61:A69"/>
    <mergeCell ref="B87:B88"/>
    <mergeCell ref="B83:B84"/>
    <mergeCell ref="A83:A84"/>
    <mergeCell ref="B73:B74"/>
    <mergeCell ref="A85:A86"/>
    <mergeCell ref="B85:B86"/>
    <mergeCell ref="A34:B34"/>
    <mergeCell ref="B37:B44"/>
    <mergeCell ref="A37:A44"/>
    <mergeCell ref="A17:A24"/>
    <mergeCell ref="B25:B32"/>
    <mergeCell ref="A70:A71"/>
    <mergeCell ref="B70:B71"/>
    <mergeCell ref="B61:B69"/>
    <mergeCell ref="A45:A51"/>
    <mergeCell ref="A59:A60"/>
    <mergeCell ref="C89:C96"/>
    <mergeCell ref="B136:B143"/>
    <mergeCell ref="A196:A203"/>
    <mergeCell ref="B196:B203"/>
    <mergeCell ref="A215:A216"/>
    <mergeCell ref="B215:B216"/>
    <mergeCell ref="A213:A214"/>
    <mergeCell ref="B213:B214"/>
    <mergeCell ref="A204:A211"/>
    <mergeCell ref="B204:B211"/>
    <mergeCell ref="A154:A161"/>
    <mergeCell ref="B154:B161"/>
    <mergeCell ref="A165:A173"/>
    <mergeCell ref="A152:A153"/>
    <mergeCell ref="B152:B153"/>
    <mergeCell ref="A194:B194"/>
    <mergeCell ref="B186:B193"/>
    <mergeCell ref="B165:B173"/>
    <mergeCell ref="A178:A185"/>
    <mergeCell ref="B178:B185"/>
    <mergeCell ref="A186:A193"/>
    <mergeCell ref="A150:A151"/>
    <mergeCell ref="A89:A96"/>
    <mergeCell ref="B89:B96"/>
  </mergeCells>
  <phoneticPr fontId="4" type="noConversion"/>
  <pageMargins left="0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UPOBR3</dc:creator>
  <cp:lastModifiedBy>User</cp:lastModifiedBy>
  <cp:lastPrinted>2019-03-03T23:57:29Z</cp:lastPrinted>
  <dcterms:created xsi:type="dcterms:W3CDTF">2016-02-05T10:53:40Z</dcterms:created>
  <dcterms:modified xsi:type="dcterms:W3CDTF">2019-03-05T11:27:58Z</dcterms:modified>
</cp:coreProperties>
</file>